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<sst xmlns="http://schemas.openxmlformats.org/spreadsheetml/2006/main" count="512" uniqueCount="393">
  <si>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</si>
  <si>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</si>
  <si>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</si>
  <si>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</si>
  <si>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</si>
  <si>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</si>
  <si>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</si>
  <si>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</si>
  <si>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</si>
  <si>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</si>
  <si>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</si>
  <si>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</si>
  <si>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</si>
  <si>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</si>
  <si>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</si>
  <si>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</si>
  <si>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</si>
  <si>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</si>
  <si>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</si>
  <si>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</si>
  <si>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</si>
  <si>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</si>
  <si>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</si>
  <si>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</si>
  <si>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</si>
  <si>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</si>
  <si>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</si>
  <si>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</si>
  <si>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</si>
  <si>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</si>
  <si>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</si>
  <si>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</si>
  <si>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</si>
  <si>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</si>
  <si>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</si>
  <si>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</si>
  <si>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</si>
  <si>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</si>
  <si>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</si>
  <si>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</si>
  <si>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</si>
  <si>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</si>
  <si>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</si>
  <si>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</si>
  <si>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</si>
  <si>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</si>
  <si>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</si>
  <si>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</si>
  <si>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</si>
  <si>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</si>
  <si>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</si>
  <si>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</si>
  <si>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</si>
  <si>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</si>
  <si>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</si>
  <si>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</si>
  <si>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经费拨款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</si>
  <si>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</si>
  <si>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</si>
  <si>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</si>
  <si>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</si>
  <si>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</si>
  <si>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</si>
  <si>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</si>
  <si>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</si>
  <si>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</si>
  <si>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</si>
  <si>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</si>
  <si>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</si>
  <si>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</si>
  <si>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</si>
  <si>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</si>
  <si>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</si>
  <si>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</si>
  <si>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</si>
  <si>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</si>
  <si>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</si>
  <si>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</si>
  <si>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</si>
  <si>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  教育支出</t>
  </si>
  <si>
    <t>20502  普通教育</t>
  </si>
  <si>
    <t>2050202 小学教育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</si>
  <si>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</si>
  <si>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</si>
  <si>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</si>
  <si>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</si>
  <si>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20808  抚恤</t>
  </si>
  <si>
    <t>2080899  其他优抚支出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</si>
  <si>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</si>
  <si>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</si>
  <si>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</si>
  <si>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</si>
  <si>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</si>
  <si>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</si>
  <si>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</si>
  <si>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</si>
  <si>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</si>
  <si>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</si>
  <si>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</si>
  <si>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</si>
  <si>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</si>
  <si>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</si>
  <si>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</si>
  <si>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</si>
  <si>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</si>
  <si>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</si>
  <si>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</si>
  <si>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</si>
  <si>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</si>
  <si>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</si>
  <si>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</si>
  <si>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</si>
  <si>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</si>
  <si>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</si>
  <si>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</si>
  <si>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</si>
  <si>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</si>
  <si>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</si>
  <si>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</si>
  <si>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</si>
  <si>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</si>
  <si>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</si>
  <si>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</si>
  <si>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</si>
  <si>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</si>
  <si>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</si>
  <si>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</si>
  <si>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</si>
  <si>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</si>
  <si>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</si>
  <si>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</si>
  <si>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</si>
  <si>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</si>
  <si>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</si>
  <si>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</si>
  <si>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</si>
  <si>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</si>
  <si>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</si>
  <si>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</si>
  <si>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</si>
  <si>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</si>
  <si>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</si>
  <si>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</si>
  <si>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</si>
  <si>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刘家庙小学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</si>
  <si>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</si>
  <si>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</si>
  <si>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</si>
  <si>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</si>
  <si>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</si>
  <si>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普通教育支出</t>
  </si>
  <si>
    <t>小学教育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</si>
  <si>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</si>
  <si>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</si>
  <si>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</si>
  <si>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</si>
  <si>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</si>
  <si>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</si>
  <si>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</si>
  <si>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抚恤</t>
  </si>
  <si>
    <t>其他优抚支出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</si>
  <si>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</si>
  <si>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</si>
  <si>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</si>
  <si>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</si>
  <si>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</si>
  <si>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</si>
  <si>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</si>
  <si>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事业单位医疗</t>
  </si>
  <si>
    <t>221</t>
  </si>
  <si>
    <t>住房保障支出</t>
  </si>
  <si>
    <t>22102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</si>
  <si>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</si>
  <si>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</si>
  <si>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</si>
  <si>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</si>
  <si>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</si>
  <si>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</si>
  <si>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</si>
  <si>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</si>
  <si>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</si>
  <si>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</si>
  <si>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</si>
  <si>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</si>
  <si>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</si>
  <si>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</si>
  <si>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</si>
  <si>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</si>
  <si>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</si>
  <si>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</si>
  <si>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</si>
  <si>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</si>
  <si>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</si>
  <si>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</si>
  <si>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</si>
  <si>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</si>
  <si>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</si>
  <si>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</si>
  <si>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</si>
  <si>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</si>
  <si>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30228</t>
  </si>
  <si>
    <t>工会经费</t>
  </si>
  <si>
    <t>30229</t>
  </si>
  <si>
    <t>福利费</t>
  </si>
  <si>
    <t>30299</t>
  </si>
  <si>
    <t>其他商品和服务支出</t>
  </si>
  <si>
    <t>30201</t>
  </si>
  <si>
    <t>办公费</t>
  </si>
  <si>
    <t>对个人和家庭的补助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</si>
  <si>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</si>
  <si>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</si>
  <si>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</si>
  <si>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</si>
  <si>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</si>
  <si>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</si>
  <si>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</si>
  <si>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</si>
  <si>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</si>
  <si>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</si>
  <si>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</si>
  <si>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</si>
  <si>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</si>
  <si>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</si>
  <si>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</si>
  <si>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</si>
  <si>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</si>
  <si>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</si>
  <si>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</si>
  <si>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</si>
  <si>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</si>
  <si>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</si>
  <si>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</si>
  <si>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</si>
  <si>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</si>
  <si>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</si>
  <si>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</si>
  <si>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</si>
  <si>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</si>
  <si>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</si>
  <si>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</si>
  <si>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</si>
  <si>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</si>
  <si>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</si>
  <si>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</si>
  <si>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</si>
  <si>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</si>
  <si>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</si>
  <si>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 年度）</t>
  </si>
  <si>
    <r>
      <rPr>
        <sz val="9"/>
        <rFont val="SimSun"/>
        <charset val="134"/>
      </rPr>
      <t>部门名称</t>
    </r>
  </si>
  <si>
    <t>华池县王咀子乡刘家庙小学</t>
  </si>
  <si>
    <r>
      <rPr>
        <sz val="9"/>
        <rFont val="SimSun"/>
        <charset val="134"/>
      </rPr>
      <t>联系人</t>
    </r>
  </si>
  <si>
    <t>白恒全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</si>
  <si>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</si>
  <si>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</si>
  <si>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</si>
  <si>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</si>
  <si>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</si>
  <si>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</si>
  <si>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</si>
  <si>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</si>
  <si>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</si>
  <si>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</si>
  <si>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</si>
  <si>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</si>
  <si>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</si>
  <si>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</si>
  <si>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</si>
  <si>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</si>
  <si>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</si>
  <si>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</si>
  <si>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Arial"/>
        <charset val="134"/>
      </rPr>
      <t>1.</t>
    </r>
    <r>
      <rPr>
        <sz val="9"/>
        <color rgb="FF000000"/>
        <rFont val="宋体"/>
        <charset val="134"/>
      </rPr>
      <t>正确贯彻执行财税政策，认真做好学校经费预算。</t>
    </r>
    <r>
      <rPr>
        <sz val="9"/>
        <color rgb="FF000000"/>
        <rFont val="Arial"/>
        <charset val="134"/>
      </rPr>
      <t xml:space="preserve">
2.</t>
    </r>
    <r>
      <rPr>
        <sz val="9"/>
        <color rgb="FF000000"/>
        <rFont val="宋体"/>
        <charset val="134"/>
      </rPr>
      <t>严格按照中小学财务管理制度，做好学校经费收支工作。</t>
    </r>
    <r>
      <rPr>
        <sz val="9"/>
        <color rgb="FF000000"/>
        <rFont val="Arial"/>
        <charset val="134"/>
      </rPr>
      <t xml:space="preserve">
3.</t>
    </r>
    <r>
      <rPr>
        <sz val="9"/>
        <color rgb="FF000000"/>
        <rFont val="宋体"/>
        <charset val="134"/>
      </rPr>
      <t>确保机构正常运转、工资福利正常发放。</t>
    </r>
    <r>
      <rPr>
        <sz val="9"/>
        <color rgb="FF000000"/>
        <rFont val="Arial"/>
        <charset val="134"/>
      </rPr>
      <t xml:space="preserve">
4.</t>
    </r>
    <r>
      <rPr>
        <sz val="9"/>
        <color rgb="FF000000"/>
        <rFont val="宋体"/>
        <charset val="134"/>
      </rPr>
      <t>抓好教学教育工作，提高学校教学水平。</t>
    </r>
    <r>
      <rPr>
        <sz val="9"/>
        <color rgb="FF000000"/>
        <rFont val="Arial"/>
        <charset val="134"/>
      </rPr>
      <t xml:space="preserve">
5.</t>
    </r>
    <r>
      <rPr>
        <sz val="9"/>
        <color rgb="FF000000"/>
        <rFont val="宋体"/>
        <charset val="134"/>
      </rPr>
      <t>加强对学生的思想品德教育，使学生德智体全面发展。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</si>
  <si>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</si>
  <si>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</si>
  <si>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</si>
  <si>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</si>
  <si>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</si>
  <si>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</si>
  <si>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</si>
  <si>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</si>
  <si>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</si>
  <si>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</si>
  <si>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</si>
  <si>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</si>
  <si>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</si>
  <si>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</si>
  <si>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</si>
  <si>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</si>
  <si>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</si>
  <si>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</si>
  <si>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</si>
  <si>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</si>
  <si>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</si>
  <si>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</si>
  <si>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</si>
  <si>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</si>
  <si>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</si>
  <si>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</si>
  <si>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</si>
  <si>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</si>
  <si>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</si>
  <si>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</si>
  <si>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</si>
  <si>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</si>
  <si>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</si>
  <si>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</si>
  <si>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开设班级数量</t>
  </si>
  <si>
    <r>
      <t>23</t>
    </r>
    <r>
      <rPr>
        <sz val="9"/>
        <color rgb="FF000000"/>
        <rFont val="宋体"/>
        <charset val="134"/>
      </rPr>
      <t>个</t>
    </r>
  </si>
  <si>
    <t>开展校长走访慰问退休教师活动</t>
  </si>
  <si>
    <t>4次</t>
  </si>
  <si>
    <t>开展本部教研活动</t>
  </si>
  <si>
    <r>
      <t>20</t>
    </r>
    <r>
      <rPr>
        <sz val="9"/>
        <color rgb="FF000000"/>
        <rFont val="宋体"/>
        <charset val="134"/>
      </rPr>
      <t>次</t>
    </r>
  </si>
  <si>
    <t>组织开展校园文化艺术节活动</t>
  </si>
  <si>
    <r>
      <t>1</t>
    </r>
    <r>
      <rPr>
        <sz val="9"/>
        <color rgb="FF000000"/>
        <rFont val="宋体"/>
        <charset val="134"/>
      </rPr>
      <t>次</t>
    </r>
  </si>
  <si>
    <t>开展学校教师赛课活动</t>
  </si>
  <si>
    <r>
      <t>5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</si>
  <si>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</si>
  <si>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适龄残疾儿童义务教育阶段入学率</t>
  </si>
  <si>
    <t>≥95%</t>
  </si>
  <si>
    <t>辖区内学生入学率</t>
  </si>
  <si>
    <t>教师学校赛课活动参与率</t>
  </si>
  <si>
    <t>≥60%</t>
  </si>
  <si>
    <t>各类活动开展成功率</t>
  </si>
  <si>
    <t>学生思想评价合格率</t>
  </si>
  <si>
    <r>
      <rPr>
        <sz val="9"/>
        <rFont val="SimSun"/>
        <charset val="134"/>
      </rPr>
      <t>时效指标</t>
    </r>
  </si>
  <si>
    <t>各项活动开展及时性</t>
  </si>
  <si>
    <t>及时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</si>
  <si>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</si>
  <si>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</si>
  <si>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134"/>
      </rPr>
      <t>≤499.67</t>
    </r>
    <r>
      <rPr>
        <sz val="9"/>
        <color rgb="FF000000"/>
        <rFont val="宋体"/>
        <charset val="134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</si>
  <si>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</si>
  <si>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</si>
  <si>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</si>
  <si>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</si>
  <si>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</si>
  <si>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提高教学质量和教师水平</t>
  </si>
  <si>
    <t>持续提升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</si>
  <si>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</si>
  <si>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</si>
  <si>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</si>
  <si>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</si>
  <si>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</si>
  <si>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t>≥98%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</si>
  <si>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</si>
  <si>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</si>
  <si>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</si>
  <si>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</si>
  <si>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</si>
  <si>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</si>
  <si>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</si>
  <si>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</si>
  <si>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</si>
  <si>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</si>
  <si>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</si>
  <si>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</si>
  <si>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134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</si>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</sst>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#,##0.00_ "/>
    <numFmt numFmtId="180" formatCode="#,##0_ "/>
  </numFmts>
  <fonts count="4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134"/>
    </font>
    <font>
      <sz val="11"/>
      <color rgb="FF000000"/>
      <name val="Arial"/>
      <charset val="134"/>
    </font>
    <font>
      <sz val="9"/>
      <color rgb="FF000000"/>
      <name val="宋体"/>
      <charset val="134"/>
    </font>
    <font>
      <b/>
      <sz val="9"/>
      <color rgb="FF000000"/>
      <name val="Arial"/>
      <charset val="134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3"/>
      <name val="Times New Roman"/>
      <charset val="134"/>
    </font>
    <font>
      <sz val="12"/>
      <name val="Times New Roman"/>
      <charset val="134"/>
    </font>
    <font>
      <b/>
      <sz val="9"/>
      <name val="SimSun"/>
      <charset val="134"/>
    </font>
    <font>
      <sz val="10"/>
      <name val="宋体"/>
      <charset val="134"/>
    </font>
    <font>
      <sz val="9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4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18" applyNumberFormat="0" applyAlignment="0" applyProtection="0">
      <alignment vertical="center"/>
    </xf>
    <xf numFmtId="0" fontId="35" fillId="6" borderId="19" applyNumberFormat="0" applyAlignment="0" applyProtection="0">
      <alignment vertical="center"/>
    </xf>
    <xf numFmtId="0" fontId="36" fillId="6" borderId="18" applyNumberFormat="0" applyAlignment="0" applyProtection="0">
      <alignment vertical="center"/>
    </xf>
    <xf numFmtId="0" fontId="37" fillId="7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5" fillId="0" borderId="0"/>
  </cellStyleXfs>
  <cellXfs count="1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178" fontId="7" fillId="0" borderId="1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justify" vertical="top"/>
    </xf>
    <xf numFmtId="0" fontId="15" fillId="2" borderId="1" xfId="0" applyFont="1" applyFill="1" applyBorder="1" applyAlignment="1">
      <alignment horizontal="right" vertical="top" wrapText="1"/>
    </xf>
    <xf numFmtId="0" fontId="15" fillId="2" borderId="1" xfId="0" applyFont="1" applyFill="1" applyBorder="1" applyAlignment="1">
      <alignment horizontal="justify" vertical="top"/>
    </xf>
    <xf numFmtId="0" fontId="15" fillId="0" borderId="0" xfId="0" applyFont="1" applyAlignment="1">
      <alignment horizontal="left" vertical="center" indent="2"/>
    </xf>
    <xf numFmtId="0" fontId="14" fillId="0" borderId="0" xfId="0" applyFont="1" applyAlignment="1">
      <alignment horizontal="justify" vertical="center"/>
    </xf>
    <xf numFmtId="179" fontId="16" fillId="0" borderId="1" xfId="0" applyNumberFormat="1" applyFont="1" applyFill="1" applyBorder="1" applyAlignment="1">
      <alignment horizontal="center" vertical="center" wrapText="1"/>
    </xf>
    <xf numFmtId="179" fontId="17" fillId="0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right" vertical="top"/>
    </xf>
    <xf numFmtId="49" fontId="19" fillId="0" borderId="1" xfId="0" applyNumberFormat="1" applyFont="1" applyFill="1" applyBorder="1" applyAlignment="1">
      <alignment vertical="center" shrinkToFit="1"/>
    </xf>
    <xf numFmtId="0" fontId="15" fillId="2" borderId="1" xfId="0" applyFont="1" applyFill="1" applyBorder="1" applyAlignment="1">
      <alignment horizontal="right" vertical="top"/>
    </xf>
    <xf numFmtId="0" fontId="20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right" vertical="top"/>
    </xf>
    <xf numFmtId="49" fontId="19" fillId="0" borderId="1" xfId="0" applyNumberFormat="1" applyFont="1" applyFill="1" applyBorder="1" applyAlignment="1">
      <alignment vertical="center"/>
    </xf>
    <xf numFmtId="180" fontId="19" fillId="0" borderId="1" xfId="0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left" vertical="top"/>
    </xf>
    <xf numFmtId="0" fontId="21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justify" vertical="center"/>
    </xf>
    <xf numFmtId="0" fontId="2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7" fillId="0" borderId="0" xfId="0" applyFont="1" applyAlignment="1">
      <alignment horizontal="left" vertical="center" indent="2"/>
    </xf>
    <xf numFmtId="0" fontId="0" fillId="0" borderId="1" xfId="0" applyFont="1" applyBorder="1" applyAlignment="1">
      <alignment vertical="center"/>
    </xf>
    <xf numFmtId="0" fontId="24" fillId="2" borderId="1" xfId="0" applyFont="1" applyFill="1" applyBorder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2" borderId="1" xfId="0" applyFont="1" applyFill="1" applyBorder="1" applyAlignment="1">
      <alignment horizontal="right" vertical="top"/>
    </xf>
    <xf numFmtId="0" fontId="15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15" fillId="2" borderId="0" xfId="0" applyFont="1" applyFill="1" applyBorder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workbookViewId="0">
      <selection activeCell="D9" sqref="D9:D25"/>
    </sheetView>
  </sheetViews>
  <sheetFormatPr defaultColWidth="9" defaultRowHeight="14.4" outlineLevelCol="3"/>
  <cols>
    <col min="1" max="1" width="28" customWidth="1"/>
    <col min="2" max="2" width="15" customWidth="1"/>
    <col min="3" max="3" width="30.6296296296296" customWidth="1"/>
    <col min="4" max="4" width="13.75" customWidth="1"/>
  </cols>
  <sheetData>
    <row r="1" ht="20.4" spans="1:4">
      <c r="A1" s="107" t="s">
        <v>0</v>
      </c>
      <c r="B1" s="107"/>
      <c r="C1" s="107"/>
      <c r="D1" s="107"/>
    </row>
    <row r="2" spans="1:4">
      <c r="A2" s="108"/>
      <c r="D2" t="s">
        <v>1</v>
      </c>
    </row>
    <row r="3" ht="15" customHeight="1" spans="1:4">
      <c r="A3" s="63" t="s">
        <v>2</v>
      </c>
      <c r="B3" s="63"/>
      <c r="C3" s="63" t="s">
        <v>3</v>
      </c>
      <c r="D3" s="63"/>
    </row>
    <row r="4" spans="1:4">
      <c r="A4" s="63" t="s">
        <v>4</v>
      </c>
      <c r="B4" s="63" t="s">
        <v>5</v>
      </c>
      <c r="C4" s="63" t="s">
        <v>4</v>
      </c>
      <c r="D4" s="63" t="s">
        <v>5</v>
      </c>
    </row>
    <row r="5" ht="16.8" spans="1:4">
      <c r="A5" s="99" t="s">
        <v>6</v>
      </c>
      <c r="B5" s="75">
        <f>SUM(D9:D24)</f>
        <v>499.6659608</v>
      </c>
      <c r="C5" s="99" t="s">
        <v>7</v>
      </c>
      <c r="D5" s="71"/>
    </row>
    <row r="6" spans="1:4">
      <c r="A6" s="99" t="s">
        <v>8</v>
      </c>
      <c r="B6" s="109"/>
      <c r="C6" s="99" t="s">
        <v>9</v>
      </c>
      <c r="D6" s="71"/>
    </row>
    <row r="7" spans="1:4">
      <c r="A7" s="99" t="s">
        <v>10</v>
      </c>
      <c r="B7" s="109"/>
      <c r="C7" s="99" t="s">
        <v>11</v>
      </c>
      <c r="D7" s="71"/>
    </row>
    <row r="8" spans="1:4">
      <c r="A8" s="99" t="s">
        <v>12</v>
      </c>
      <c r="B8" s="109"/>
      <c r="C8" s="99" t="s">
        <v>13</v>
      </c>
      <c r="D8" s="71"/>
    </row>
    <row r="9" ht="16.8" spans="1:4">
      <c r="A9" s="99" t="s">
        <v>14</v>
      </c>
      <c r="B9" s="109"/>
      <c r="C9" s="99" t="s">
        <v>15</v>
      </c>
      <c r="D9" s="75">
        <v>360.4892443</v>
      </c>
    </row>
    <row r="10" spans="1:4">
      <c r="A10" s="99" t="s">
        <v>16</v>
      </c>
      <c r="B10" s="109"/>
      <c r="C10" s="99" t="s">
        <v>17</v>
      </c>
      <c r="D10" s="71"/>
    </row>
    <row r="11" spans="1:4">
      <c r="A11" s="99" t="s">
        <v>18</v>
      </c>
      <c r="B11" s="109"/>
      <c r="C11" s="99" t="s">
        <v>19</v>
      </c>
      <c r="D11" s="71"/>
    </row>
    <row r="12" ht="16.8" spans="1:4">
      <c r="A12" s="99" t="s">
        <v>20</v>
      </c>
      <c r="B12" s="109"/>
      <c r="C12" s="99" t="s">
        <v>21</v>
      </c>
      <c r="D12" s="75">
        <v>76.36974</v>
      </c>
    </row>
    <row r="13" spans="1:4">
      <c r="A13" s="99" t="s">
        <v>22</v>
      </c>
      <c r="B13" s="109"/>
      <c r="C13" s="99" t="s">
        <v>23</v>
      </c>
      <c r="D13" s="103"/>
    </row>
    <row r="14" ht="16.8" spans="1:4">
      <c r="A14" s="99"/>
      <c r="B14" s="101"/>
      <c r="C14" s="99" t="s">
        <v>24</v>
      </c>
      <c r="D14" s="75">
        <v>27.4946485</v>
      </c>
    </row>
    <row r="15" spans="1:4">
      <c r="A15" s="99"/>
      <c r="B15" s="101"/>
      <c r="C15" s="99" t="s">
        <v>25</v>
      </c>
      <c r="D15" s="71"/>
    </row>
    <row r="16" spans="1:4">
      <c r="A16" s="99"/>
      <c r="B16" s="101"/>
      <c r="C16" s="99" t="s">
        <v>26</v>
      </c>
      <c r="D16" s="71"/>
    </row>
    <row r="17" spans="1:4">
      <c r="A17" s="99"/>
      <c r="B17" s="101"/>
      <c r="C17" s="99" t="s">
        <v>27</v>
      </c>
      <c r="D17" s="71"/>
    </row>
    <row r="18" spans="1:4">
      <c r="A18" s="99"/>
      <c r="B18" s="101"/>
      <c r="C18" s="99" t="s">
        <v>28</v>
      </c>
      <c r="D18" s="71"/>
    </row>
    <row r="19" spans="1:4">
      <c r="A19" s="99"/>
      <c r="B19" s="101"/>
      <c r="C19" s="99" t="s">
        <v>29</v>
      </c>
      <c r="D19" s="71"/>
    </row>
    <row r="20" spans="1:4">
      <c r="A20" s="99"/>
      <c r="B20" s="101"/>
      <c r="C20" s="99" t="s">
        <v>30</v>
      </c>
      <c r="D20" s="71"/>
    </row>
    <row r="21" spans="1:4">
      <c r="A21" s="99"/>
      <c r="B21" s="101"/>
      <c r="C21" s="99" t="s">
        <v>31</v>
      </c>
      <c r="D21" s="71"/>
    </row>
    <row r="22" spans="1:4">
      <c r="A22" s="99"/>
      <c r="B22" s="101"/>
      <c r="C22" s="99" t="s">
        <v>32</v>
      </c>
      <c r="D22" s="71"/>
    </row>
    <row r="23" spans="1:4">
      <c r="A23" s="99"/>
      <c r="B23" s="101"/>
      <c r="C23" s="99" t="s">
        <v>33</v>
      </c>
      <c r="D23" s="71"/>
    </row>
    <row r="24" ht="16.8" spans="1:4">
      <c r="A24" s="99"/>
      <c r="B24" s="101"/>
      <c r="C24" s="99" t="s">
        <v>34</v>
      </c>
      <c r="D24" s="75">
        <v>35.312328</v>
      </c>
    </row>
    <row r="25" spans="1:4">
      <c r="A25" s="99"/>
      <c r="B25" s="101"/>
      <c r="C25" s="99" t="s">
        <v>35</v>
      </c>
      <c r="D25" s="71"/>
    </row>
    <row r="26" spans="1:4">
      <c r="A26" s="99"/>
      <c r="B26" s="101"/>
      <c r="C26" s="99" t="s">
        <v>36</v>
      </c>
      <c r="D26" s="71"/>
    </row>
    <row r="27" spans="1:4">
      <c r="A27" s="99"/>
      <c r="B27" s="101"/>
      <c r="C27" s="99" t="s">
        <v>37</v>
      </c>
      <c r="D27" s="71"/>
    </row>
    <row r="28" spans="1:4">
      <c r="A28" s="99"/>
      <c r="B28" s="101"/>
      <c r="C28" s="99" t="s">
        <v>38</v>
      </c>
      <c r="D28" s="71"/>
    </row>
    <row r="29" spans="1:4">
      <c r="A29" s="99"/>
      <c r="B29" s="101"/>
      <c r="C29" s="99" t="s">
        <v>39</v>
      </c>
      <c r="D29" s="71"/>
    </row>
    <row r="30" spans="1:4">
      <c r="A30" s="99"/>
      <c r="B30" s="101"/>
      <c r="C30" s="99" t="s">
        <v>40</v>
      </c>
      <c r="D30" s="71"/>
    </row>
    <row r="31" spans="1:4">
      <c r="A31" s="99"/>
      <c r="B31" s="101"/>
      <c r="C31" s="99" t="s">
        <v>41</v>
      </c>
      <c r="D31" s="71"/>
    </row>
    <row r="32" spans="1:4">
      <c r="A32" s="99"/>
      <c r="B32" s="101"/>
      <c r="C32" s="99" t="s">
        <v>42</v>
      </c>
      <c r="D32" s="71"/>
    </row>
    <row r="33" spans="1:4">
      <c r="A33" s="99"/>
      <c r="B33" s="101"/>
      <c r="C33" s="99" t="s">
        <v>43</v>
      </c>
      <c r="D33" s="71"/>
    </row>
    <row r="34" spans="1:4">
      <c r="A34" s="99"/>
      <c r="B34" s="101"/>
      <c r="C34" s="99" t="s">
        <v>44</v>
      </c>
      <c r="D34" s="71"/>
    </row>
    <row r="35" spans="1:4">
      <c r="A35" s="99"/>
      <c r="B35" s="101"/>
      <c r="C35" s="99"/>
      <c r="D35" s="110"/>
    </row>
    <row r="36" ht="16.8" spans="1:4">
      <c r="A36" s="63" t="s">
        <v>45</v>
      </c>
      <c r="B36" s="75">
        <f>B5</f>
        <v>499.6659608</v>
      </c>
      <c r="C36" s="63" t="s">
        <v>46</v>
      </c>
      <c r="D36" s="75">
        <f>B36</f>
        <v>499.6659608</v>
      </c>
    </row>
    <row r="37" ht="16.8" spans="1:4">
      <c r="A37" s="99" t="s">
        <v>47</v>
      </c>
      <c r="B37" s="75"/>
      <c r="C37" s="99" t="s">
        <v>48</v>
      </c>
      <c r="D37" s="75"/>
    </row>
    <row r="38" ht="16.8" spans="1:4">
      <c r="A38" s="99" t="s">
        <v>49</v>
      </c>
      <c r="B38" s="75"/>
      <c r="C38" s="99"/>
      <c r="D38" s="75"/>
    </row>
    <row r="39" ht="16.8" spans="1:4">
      <c r="A39" s="111"/>
      <c r="B39" s="75"/>
      <c r="C39" s="111"/>
      <c r="D39" s="75"/>
    </row>
    <row r="40" ht="16.8" spans="1:4">
      <c r="A40" s="63" t="s">
        <v>50</v>
      </c>
      <c r="B40" s="75">
        <f>B36</f>
        <v>499.6659608</v>
      </c>
      <c r="C40" s="63" t="s">
        <v>51</v>
      </c>
      <c r="D40" s="75">
        <f>D36</f>
        <v>499.6659608</v>
      </c>
    </row>
    <row r="41" ht="21.6" spans="1:4">
      <c r="A41" s="74" t="s">
        <v>52</v>
      </c>
    </row>
    <row r="42" spans="1:4">
      <c r="C42" s="112"/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23" sqref="B23"/>
    </sheetView>
  </sheetViews>
  <sheetFormatPr defaultColWidth="9" defaultRowHeight="14.4" outlineLevelCol="1"/>
  <cols>
    <col min="1" max="1" width="69" customWidth="1"/>
    <col min="2" max="2" width="12" customWidth="1"/>
  </cols>
  <sheetData>
    <row r="1" ht="20.4" spans="1:2">
      <c r="A1" s="107" t="s">
        <v>53</v>
      </c>
    </row>
    <row r="2" spans="1:2">
      <c r="A2" s="108"/>
      <c r="B2" t="s">
        <v>1</v>
      </c>
    </row>
    <row r="3" ht="20.1" customHeight="1" spans="1:2">
      <c r="A3" s="63" t="s">
        <v>4</v>
      </c>
      <c r="B3" s="63" t="s">
        <v>5</v>
      </c>
    </row>
    <row r="4" ht="20.1" customHeight="1" spans="1:2">
      <c r="A4" s="63" t="s">
        <v>54</v>
      </c>
      <c r="B4" s="63">
        <v>1</v>
      </c>
    </row>
    <row r="5" ht="20.1" customHeight="1" spans="1:2">
      <c r="A5" s="65" t="s">
        <v>55</v>
      </c>
      <c r="B5" s="75">
        <f>B6</f>
        <v>499.6659608</v>
      </c>
    </row>
    <row r="6" ht="20.1" customHeight="1" spans="1:2">
      <c r="A6" s="61" t="s">
        <v>56</v>
      </c>
      <c r="B6" s="75">
        <v>499.6659608</v>
      </c>
    </row>
    <row r="7" ht="20.1" customHeight="1" spans="1:2">
      <c r="A7" s="65" t="s">
        <v>57</v>
      </c>
      <c r="B7" s="66"/>
    </row>
    <row r="8" ht="20.1" customHeight="1" spans="1:2">
      <c r="A8" s="61" t="s">
        <v>58</v>
      </c>
      <c r="B8" s="66"/>
    </row>
    <row r="9" ht="20.1" customHeight="1" spans="1:2">
      <c r="A9" s="65" t="s">
        <v>59</v>
      </c>
      <c r="B9" s="66"/>
    </row>
    <row r="10" ht="20.1" customHeight="1" spans="1:2">
      <c r="A10" s="61" t="s">
        <v>58</v>
      </c>
      <c r="B10" s="66"/>
    </row>
    <row r="11" ht="20.1" customHeight="1" spans="1:2">
      <c r="A11" s="65" t="s">
        <v>60</v>
      </c>
      <c r="B11" s="66"/>
    </row>
    <row r="12" ht="20.1" customHeight="1" spans="1:2">
      <c r="A12" s="61" t="s">
        <v>58</v>
      </c>
      <c r="B12" s="66"/>
    </row>
    <row r="13" ht="20.1" customHeight="1" spans="1:2">
      <c r="A13" s="65" t="s">
        <v>61</v>
      </c>
      <c r="B13" s="66"/>
    </row>
    <row r="14" ht="20.1" customHeight="1" spans="1:2">
      <c r="A14" s="61" t="s">
        <v>58</v>
      </c>
      <c r="B14" s="66"/>
    </row>
    <row r="15" ht="20.1" customHeight="1" spans="1:2">
      <c r="A15" s="65" t="s">
        <v>62</v>
      </c>
      <c r="B15" s="66"/>
    </row>
    <row r="16" ht="20.1" customHeight="1" spans="1:2">
      <c r="A16" s="61" t="s">
        <v>58</v>
      </c>
      <c r="B16" s="66"/>
    </row>
    <row r="17" ht="20.1" customHeight="1" spans="1:2">
      <c r="A17" s="65" t="s">
        <v>63</v>
      </c>
      <c r="B17" s="66"/>
    </row>
    <row r="18" ht="20.1" customHeight="1" spans="1:2">
      <c r="A18" s="61" t="s">
        <v>58</v>
      </c>
      <c r="B18" s="66"/>
    </row>
    <row r="19" ht="20.1" customHeight="1" spans="1:2">
      <c r="A19" s="65" t="s">
        <v>64</v>
      </c>
      <c r="B19" s="66"/>
    </row>
    <row r="20" ht="20.1" customHeight="1" spans="1:2">
      <c r="A20" s="61" t="s">
        <v>58</v>
      </c>
      <c r="B20" s="66"/>
    </row>
    <row r="21" ht="20.1" customHeight="1" spans="1:2">
      <c r="A21" s="65" t="s">
        <v>65</v>
      </c>
      <c r="B21" s="66"/>
    </row>
    <row r="22" ht="20.1" customHeight="1" spans="1:2">
      <c r="A22" s="61" t="s">
        <v>58</v>
      </c>
      <c r="B22" s="66"/>
    </row>
    <row r="23" ht="20.1" customHeight="1" spans="1:2">
      <c r="A23" s="65" t="s">
        <v>66</v>
      </c>
      <c r="B23" s="75">
        <f>B33</f>
        <v>499.6659608</v>
      </c>
    </row>
    <row r="24" ht="20.1" customHeight="1" spans="1:2">
      <c r="A24" s="61" t="s">
        <v>67</v>
      </c>
      <c r="B24" s="66"/>
    </row>
    <row r="25" ht="20.1" customHeight="1" spans="1:2">
      <c r="A25" s="61" t="s">
        <v>67</v>
      </c>
      <c r="B25" s="66"/>
    </row>
    <row r="26" ht="20.1" customHeight="1" spans="1:2">
      <c r="A26" s="61" t="s">
        <v>67</v>
      </c>
      <c r="B26" s="66"/>
    </row>
    <row r="27" ht="20.1" customHeight="1" spans="1:2">
      <c r="A27" s="61" t="s">
        <v>67</v>
      </c>
      <c r="B27" s="66"/>
    </row>
    <row r="28" ht="20.1" customHeight="1" spans="1:2">
      <c r="A28" s="61" t="s">
        <v>67</v>
      </c>
      <c r="B28" s="66"/>
    </row>
    <row r="29" ht="20.1" customHeight="1" spans="1:2">
      <c r="A29" s="65" t="s">
        <v>68</v>
      </c>
      <c r="B29" s="66"/>
    </row>
    <row r="30" ht="20.1" customHeight="1" spans="1:2">
      <c r="A30" s="61" t="s">
        <v>58</v>
      </c>
      <c r="B30" s="66"/>
    </row>
    <row r="31" ht="20.1" customHeight="1" spans="1:2">
      <c r="A31" s="65" t="s">
        <v>69</v>
      </c>
      <c r="B31" s="66"/>
    </row>
    <row r="32" ht="20.1" customHeight="1" spans="1:2">
      <c r="A32" s="61" t="s">
        <v>58</v>
      </c>
      <c r="B32" s="66"/>
    </row>
    <row r="33" ht="20.1" customHeight="1" spans="1:2">
      <c r="A33" s="65" t="s">
        <v>70</v>
      </c>
      <c r="B33" s="75">
        <f>B6</f>
        <v>499.6659608</v>
      </c>
    </row>
    <row r="34" spans="1:2">
      <c r="A34" s="104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B9" sqref="B9"/>
    </sheetView>
  </sheetViews>
  <sheetFormatPr defaultColWidth="9" defaultRowHeight="14.4" outlineLevelCol="4"/>
  <cols>
    <col min="1" max="1" width="39.8796296296296" customWidth="1"/>
    <col min="2" max="3" width="11.75" customWidth="1"/>
    <col min="4" max="4" width="8.62962962962963" customWidth="1"/>
    <col min="5" max="5" width="11.75" customWidth="1"/>
  </cols>
  <sheetData>
    <row r="1" ht="20.4" spans="1:5">
      <c r="A1" s="53" t="s">
        <v>72</v>
      </c>
      <c r="B1" s="53"/>
      <c r="C1" s="53"/>
      <c r="D1" s="53"/>
      <c r="E1" s="53"/>
    </row>
    <row r="2" spans="1:5">
      <c r="A2" s="54"/>
      <c r="B2" s="55"/>
      <c r="C2" s="55"/>
      <c r="D2" s="55"/>
      <c r="E2" s="55" t="s">
        <v>1</v>
      </c>
    </row>
    <row r="3" ht="24.95" customHeight="1" spans="1:5">
      <c r="A3" s="63" t="s">
        <v>73</v>
      </c>
      <c r="B3" s="63" t="s">
        <v>74</v>
      </c>
      <c r="C3" s="63" t="s">
        <v>75</v>
      </c>
      <c r="D3" s="63" t="s">
        <v>76</v>
      </c>
      <c r="E3" s="63" t="s">
        <v>77</v>
      </c>
    </row>
    <row r="4" ht="24.95" customHeight="1" spans="1:5">
      <c r="A4" s="63" t="s">
        <v>54</v>
      </c>
      <c r="B4" s="63">
        <v>1</v>
      </c>
      <c r="C4" s="63">
        <v>2</v>
      </c>
      <c r="D4" s="63">
        <v>3</v>
      </c>
      <c r="E4" s="63">
        <v>4</v>
      </c>
    </row>
    <row r="5" ht="24.95" customHeight="1" spans="1:5">
      <c r="A5" s="70" t="s">
        <v>78</v>
      </c>
      <c r="B5" s="75">
        <f>B6+B9+B17+B20</f>
        <v>499.6659608</v>
      </c>
      <c r="C5" s="75">
        <f>C6+C9+C17+C20</f>
        <v>499.6659608</v>
      </c>
      <c r="D5" s="78"/>
      <c r="E5" s="78"/>
    </row>
    <row r="6" ht="24.95" customHeight="1" spans="1:5">
      <c r="A6" s="93" t="s">
        <v>79</v>
      </c>
      <c r="B6" s="75">
        <v>360.4892443</v>
      </c>
      <c r="C6" s="75">
        <v>360.4892443</v>
      </c>
      <c r="D6" s="78"/>
      <c r="E6" s="78"/>
    </row>
    <row r="7" ht="24.95" customHeight="1" spans="1:5">
      <c r="A7" s="105" t="s">
        <v>80</v>
      </c>
      <c r="B7" s="75">
        <v>360.4892443</v>
      </c>
      <c r="C7" s="75">
        <v>360.4892443</v>
      </c>
      <c r="D7" s="78"/>
      <c r="E7" s="78"/>
    </row>
    <row r="8" ht="24.95" customHeight="1" spans="1:5">
      <c r="A8" s="105" t="s">
        <v>81</v>
      </c>
      <c r="B8" s="75">
        <v>360.4892443</v>
      </c>
      <c r="C8" s="75">
        <v>360.4892443</v>
      </c>
      <c r="D8" s="80"/>
      <c r="E8" s="80"/>
    </row>
    <row r="9" ht="24.95" customHeight="1" spans="1:5">
      <c r="A9" s="105" t="s">
        <v>82</v>
      </c>
      <c r="B9" s="75">
        <f>B10+B15+B13</f>
        <v>76.36974</v>
      </c>
      <c r="C9" s="75">
        <f>C10+C15+C13</f>
        <v>76.36974</v>
      </c>
      <c r="D9" s="80"/>
      <c r="E9" s="80"/>
    </row>
    <row r="10" ht="24.95" customHeight="1" spans="1:5">
      <c r="A10" s="105" t="s">
        <v>83</v>
      </c>
      <c r="B10" s="75">
        <f>B11+B12</f>
        <v>72.093456</v>
      </c>
      <c r="C10" s="75">
        <f>C11+C12</f>
        <v>72.093456</v>
      </c>
      <c r="D10" s="80"/>
      <c r="E10" s="80"/>
    </row>
    <row r="11" ht="24.95" customHeight="1" spans="1:5">
      <c r="A11" s="105" t="s">
        <v>84</v>
      </c>
      <c r="B11" s="75">
        <v>48.062304</v>
      </c>
      <c r="C11" s="75">
        <v>48.062304</v>
      </c>
      <c r="D11" s="80"/>
      <c r="E11" s="80"/>
    </row>
    <row r="12" ht="24.95" customHeight="1" spans="1:5">
      <c r="A12" s="105" t="s">
        <v>85</v>
      </c>
      <c r="B12" s="75">
        <v>24.031152</v>
      </c>
      <c r="C12" s="75">
        <v>24.031152</v>
      </c>
      <c r="D12" s="80"/>
      <c r="E12" s="80"/>
    </row>
    <row r="13" ht="24.95" customHeight="1" spans="1:5">
      <c r="A13" s="93" t="s">
        <v>86</v>
      </c>
      <c r="B13" s="75">
        <v>0.972</v>
      </c>
      <c r="C13" s="75">
        <v>0.972</v>
      </c>
      <c r="D13" s="80"/>
      <c r="E13" s="80"/>
    </row>
    <row r="14" ht="24.95" customHeight="1" spans="1:5">
      <c r="A14" s="94" t="s">
        <v>87</v>
      </c>
      <c r="B14" s="75">
        <v>0.972</v>
      </c>
      <c r="C14" s="75">
        <v>0.972</v>
      </c>
      <c r="D14" s="80"/>
      <c r="E14" s="80"/>
    </row>
    <row r="15" ht="24.95" customHeight="1" spans="1:5">
      <c r="A15" s="106" t="s">
        <v>88</v>
      </c>
      <c r="B15" s="75">
        <v>3.304284</v>
      </c>
      <c r="C15" s="75">
        <v>3.304284</v>
      </c>
      <c r="D15" s="80"/>
      <c r="E15" s="80"/>
    </row>
    <row r="16" ht="24.95" customHeight="1" spans="1:5">
      <c r="A16" s="105" t="s">
        <v>89</v>
      </c>
      <c r="B16" s="75">
        <v>3.304284</v>
      </c>
      <c r="C16" s="75">
        <v>3.304284</v>
      </c>
      <c r="D16" s="80"/>
      <c r="E16" s="80"/>
    </row>
    <row r="17" ht="24.95" customHeight="1" spans="1:5">
      <c r="A17" s="106" t="s">
        <v>90</v>
      </c>
      <c r="B17" s="75">
        <f>B18+B19</f>
        <v>27.4946485</v>
      </c>
      <c r="C17" s="75">
        <f>C18+C19</f>
        <v>27.4946485</v>
      </c>
      <c r="D17" s="78"/>
      <c r="E17" s="78"/>
    </row>
    <row r="18" ht="24.95" customHeight="1" spans="1:5">
      <c r="A18" s="106" t="s">
        <v>91</v>
      </c>
      <c r="B18" s="75">
        <v>19.9346485</v>
      </c>
      <c r="C18" s="75">
        <v>19.9346485</v>
      </c>
      <c r="D18" s="78"/>
      <c r="E18" s="78"/>
    </row>
    <row r="19" ht="24.95" customHeight="1" spans="1:5">
      <c r="A19" s="106" t="s">
        <v>92</v>
      </c>
      <c r="B19" s="75">
        <v>7.56</v>
      </c>
      <c r="C19" s="75">
        <v>7.56</v>
      </c>
      <c r="D19" s="80"/>
      <c r="E19" s="80"/>
    </row>
    <row r="20" ht="24.95" customHeight="1" spans="1:5">
      <c r="A20" s="106" t="s">
        <v>93</v>
      </c>
      <c r="B20" s="75">
        <v>35.312328</v>
      </c>
      <c r="C20" s="75">
        <v>35.312328</v>
      </c>
      <c r="D20" s="80"/>
      <c r="E20" s="80"/>
    </row>
    <row r="21" ht="24.95" customHeight="1" spans="1:5">
      <c r="A21" s="106" t="s">
        <v>94</v>
      </c>
      <c r="B21" s="75">
        <v>35.312328</v>
      </c>
      <c r="C21" s="75">
        <v>35.312328</v>
      </c>
      <c r="D21" s="80"/>
      <c r="E21" s="80"/>
    </row>
    <row r="22" ht="24.95" customHeight="1" spans="1:5">
      <c r="A22" s="106" t="s">
        <v>95</v>
      </c>
      <c r="B22" s="75">
        <v>35.312328</v>
      </c>
      <c r="C22" s="75">
        <v>35.312328</v>
      </c>
      <c r="D22" s="78"/>
      <c r="E22" s="78"/>
    </row>
    <row r="23" spans="1:5">
      <c r="A23" s="73" t="s">
        <v>96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3" workbookViewId="0">
      <selection activeCell="F20" sqref="F20"/>
    </sheetView>
  </sheetViews>
  <sheetFormatPr defaultColWidth="9" defaultRowHeight="14.4" outlineLevelCol="3"/>
  <cols>
    <col min="1" max="1" width="30.1296296296296" customWidth="1"/>
    <col min="2" max="2" width="11.5" customWidth="1"/>
    <col min="3" max="3" width="27.25" customWidth="1"/>
    <col min="4" max="4" width="11.8796296296296" customWidth="1"/>
  </cols>
  <sheetData>
    <row r="1" ht="20.4" spans="1:4">
      <c r="A1" s="53" t="s">
        <v>97</v>
      </c>
      <c r="B1" s="53"/>
      <c r="C1" s="53"/>
      <c r="D1" s="53"/>
    </row>
    <row r="2" spans="1:4">
      <c r="A2" s="54"/>
      <c r="B2" s="55"/>
      <c r="C2" s="55"/>
      <c r="D2" s="55" t="s">
        <v>1</v>
      </c>
    </row>
    <row r="3" ht="15" customHeight="1" spans="1:4">
      <c r="A3" s="63" t="s">
        <v>98</v>
      </c>
      <c r="B3" s="63"/>
      <c r="C3" s="63" t="s">
        <v>99</v>
      </c>
      <c r="D3" s="63"/>
    </row>
    <row r="4" spans="1:4">
      <c r="A4" s="63" t="s">
        <v>4</v>
      </c>
      <c r="B4" s="63" t="s">
        <v>5</v>
      </c>
      <c r="C4" s="63" t="s">
        <v>4</v>
      </c>
      <c r="D4" s="63" t="s">
        <v>100</v>
      </c>
    </row>
    <row r="5" ht="16.8" spans="1:4">
      <c r="A5" s="99" t="s">
        <v>101</v>
      </c>
      <c r="B5" s="75">
        <f>D5</f>
        <v>499.6659608</v>
      </c>
      <c r="C5" s="99" t="s">
        <v>102</v>
      </c>
      <c r="D5" s="75">
        <f>D10+D13+D15+D25</f>
        <v>499.6659608</v>
      </c>
    </row>
    <row r="6" spans="1:4">
      <c r="A6" s="99" t="s">
        <v>103</v>
      </c>
      <c r="B6" s="71"/>
      <c r="C6" s="99" t="s">
        <v>104</v>
      </c>
      <c r="D6" s="71"/>
    </row>
    <row r="7" spans="1:4">
      <c r="A7" s="99" t="s">
        <v>105</v>
      </c>
      <c r="B7" s="71"/>
      <c r="C7" s="99" t="s">
        <v>106</v>
      </c>
      <c r="D7" s="71"/>
    </row>
    <row r="8" spans="1:4">
      <c r="A8" s="99" t="s">
        <v>107</v>
      </c>
      <c r="B8" s="71"/>
      <c r="C8" s="99" t="s">
        <v>108</v>
      </c>
      <c r="D8" s="71"/>
    </row>
    <row r="9" spans="1:4">
      <c r="A9" s="99"/>
      <c r="B9" s="100"/>
      <c r="C9" s="99" t="s">
        <v>109</v>
      </c>
      <c r="D9" s="71"/>
    </row>
    <row r="10" ht="16.8" spans="1:4">
      <c r="A10" s="99"/>
      <c r="B10" s="100"/>
      <c r="C10" s="99" t="s">
        <v>110</v>
      </c>
      <c r="D10" s="75">
        <v>360.4892443</v>
      </c>
    </row>
    <row r="11" spans="1:4">
      <c r="A11" s="99"/>
      <c r="B11" s="100"/>
      <c r="C11" s="99" t="s">
        <v>111</v>
      </c>
      <c r="D11" s="71"/>
    </row>
    <row r="12" spans="1:4">
      <c r="A12" s="101"/>
      <c r="B12" s="102"/>
      <c r="C12" s="99" t="s">
        <v>112</v>
      </c>
      <c r="D12" s="71"/>
    </row>
    <row r="13" ht="16.8" spans="1:4">
      <c r="A13" s="101"/>
      <c r="B13" s="102"/>
      <c r="C13" s="99" t="s">
        <v>113</v>
      </c>
      <c r="D13" s="75">
        <v>76.36974</v>
      </c>
    </row>
    <row r="14" spans="1:4">
      <c r="A14" s="101"/>
      <c r="B14" s="102"/>
      <c r="C14" s="99" t="s">
        <v>114</v>
      </c>
      <c r="D14" s="103"/>
    </row>
    <row r="15" ht="16.8" spans="1:4">
      <c r="A15" s="101"/>
      <c r="B15" s="102"/>
      <c r="C15" s="99" t="s">
        <v>115</v>
      </c>
      <c r="D15" s="75">
        <v>27.4946485</v>
      </c>
    </row>
    <row r="16" spans="1:4">
      <c r="A16" s="101"/>
      <c r="B16" s="102"/>
      <c r="C16" s="99" t="s">
        <v>116</v>
      </c>
      <c r="D16" s="71"/>
    </row>
    <row r="17" spans="1:4">
      <c r="A17" s="101"/>
      <c r="B17" s="102"/>
      <c r="C17" s="99" t="s">
        <v>117</v>
      </c>
      <c r="D17" s="71"/>
    </row>
    <row r="18" spans="1:4">
      <c r="A18" s="101"/>
      <c r="B18" s="102"/>
      <c r="C18" s="99" t="s">
        <v>118</v>
      </c>
      <c r="D18" s="71"/>
    </row>
    <row r="19" spans="1:4">
      <c r="A19" s="101"/>
      <c r="B19" s="102"/>
      <c r="C19" s="99" t="s">
        <v>119</v>
      </c>
      <c r="D19" s="71"/>
    </row>
    <row r="20" spans="1:4">
      <c r="A20" s="101"/>
      <c r="B20" s="102"/>
      <c r="C20" s="99" t="s">
        <v>120</v>
      </c>
      <c r="D20" s="71"/>
    </row>
    <row r="21" spans="1:4">
      <c r="A21" s="101"/>
      <c r="B21" s="102"/>
      <c r="C21" s="99" t="s">
        <v>121</v>
      </c>
      <c r="D21" s="71"/>
    </row>
    <row r="22" spans="1:4">
      <c r="A22" s="101"/>
      <c r="B22" s="102"/>
      <c r="C22" s="99" t="s">
        <v>122</v>
      </c>
      <c r="D22" s="71"/>
    </row>
    <row r="23" spans="1:4">
      <c r="A23" s="101"/>
      <c r="B23" s="102"/>
      <c r="C23" s="99" t="s">
        <v>123</v>
      </c>
      <c r="D23" s="71"/>
    </row>
    <row r="24" spans="1:4">
      <c r="A24" s="101"/>
      <c r="B24" s="102"/>
      <c r="C24" s="99" t="s">
        <v>124</v>
      </c>
      <c r="D24" s="71"/>
    </row>
    <row r="25" ht="16.8" spans="1:4">
      <c r="A25" s="101"/>
      <c r="B25" s="102"/>
      <c r="C25" s="99" t="s">
        <v>125</v>
      </c>
      <c r="D25" s="75">
        <v>35.312328</v>
      </c>
    </row>
    <row r="26" spans="1:4">
      <c r="A26" s="101"/>
      <c r="B26" s="102"/>
      <c r="C26" s="99" t="s">
        <v>126</v>
      </c>
      <c r="D26" s="71"/>
    </row>
    <row r="27" spans="1:4">
      <c r="A27" s="101"/>
      <c r="B27" s="102"/>
      <c r="C27" s="99" t="s">
        <v>127</v>
      </c>
      <c r="D27" s="71"/>
    </row>
    <row r="28" spans="1:4">
      <c r="A28" s="101"/>
      <c r="B28" s="102"/>
      <c r="C28" s="99" t="s">
        <v>128</v>
      </c>
      <c r="D28" s="71"/>
    </row>
    <row r="29" spans="1:4">
      <c r="A29" s="101"/>
      <c r="B29" s="102"/>
      <c r="C29" s="99" t="s">
        <v>129</v>
      </c>
      <c r="D29" s="71"/>
    </row>
    <row r="30" spans="1:4">
      <c r="A30" s="101"/>
      <c r="B30" s="102"/>
      <c r="C30" s="99" t="s">
        <v>130</v>
      </c>
      <c r="D30" s="71"/>
    </row>
    <row r="31" spans="1:4">
      <c r="A31" s="101"/>
      <c r="B31" s="102"/>
      <c r="C31" s="99" t="s">
        <v>131</v>
      </c>
      <c r="D31" s="71"/>
    </row>
    <row r="32" spans="1:4">
      <c r="A32" s="101"/>
      <c r="B32" s="102"/>
      <c r="C32" s="99" t="s">
        <v>132</v>
      </c>
      <c r="D32" s="71"/>
    </row>
    <row r="33" spans="1:4">
      <c r="A33" s="101"/>
      <c r="B33" s="102"/>
      <c r="C33" s="99" t="s">
        <v>133</v>
      </c>
      <c r="D33" s="71"/>
    </row>
    <row r="34" spans="1:4">
      <c r="A34" s="101"/>
      <c r="B34" s="102"/>
      <c r="C34" s="99" t="s">
        <v>134</v>
      </c>
      <c r="D34" s="71"/>
    </row>
    <row r="35" spans="1:4">
      <c r="A35" s="101"/>
      <c r="B35" s="102"/>
      <c r="C35" s="99"/>
      <c r="D35" s="71"/>
    </row>
    <row r="36" ht="16.8" spans="1:4">
      <c r="A36" s="63" t="s">
        <v>135</v>
      </c>
      <c r="B36" s="75">
        <f>B5</f>
        <v>499.6659608</v>
      </c>
      <c r="C36" s="63" t="s">
        <v>136</v>
      </c>
      <c r="D36" s="75">
        <f>D5</f>
        <v>499.6659608</v>
      </c>
    </row>
    <row r="37" spans="1:4">
      <c r="A37" s="104" t="s">
        <v>71</v>
      </c>
    </row>
    <row r="38" spans="1:4">
      <c r="A38" s="74" t="s">
        <v>137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N15" sqref="N15"/>
    </sheetView>
  </sheetViews>
  <sheetFormatPr defaultColWidth="9" defaultRowHeight="14.4"/>
  <cols>
    <col min="1" max="1" width="17.6296296296296" customWidth="1"/>
    <col min="5" max="5" width="5.25" customWidth="1"/>
    <col min="6" max="6" width="6.12962962962963" customWidth="1"/>
    <col min="7" max="7" width="5.12962962962963" customWidth="1"/>
    <col min="8" max="8" width="5.75" customWidth="1"/>
    <col min="9" max="9" width="5.87962962962963" customWidth="1"/>
    <col min="10" max="10" width="5.75" customWidth="1"/>
    <col min="11" max="11" width="7.87962962962963" customWidth="1"/>
  </cols>
  <sheetData>
    <row r="1" ht="20.4" spans="1:11">
      <c r="A1" s="53" t="s">
        <v>138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>
      <c r="A2" s="54"/>
      <c r="B2" s="55"/>
      <c r="C2" s="55"/>
      <c r="D2" s="55"/>
      <c r="E2" s="55"/>
      <c r="F2" s="55"/>
      <c r="G2" s="55"/>
      <c r="H2" s="55"/>
      <c r="I2" s="55" t="s">
        <v>1</v>
      </c>
      <c r="J2" s="55"/>
    </row>
    <row r="3" ht="15" customHeight="1" spans="1:11">
      <c r="A3" s="63" t="s">
        <v>139</v>
      </c>
      <c r="B3" s="63" t="s">
        <v>140</v>
      </c>
      <c r="C3" s="63" t="s">
        <v>141</v>
      </c>
      <c r="D3" s="63"/>
      <c r="E3" s="63"/>
      <c r="F3" s="63" t="s">
        <v>142</v>
      </c>
      <c r="G3" s="63"/>
      <c r="H3" s="63"/>
      <c r="I3" s="63" t="s">
        <v>143</v>
      </c>
      <c r="J3" s="63"/>
      <c r="K3" s="63"/>
    </row>
    <row r="4" spans="1:11">
      <c r="A4" s="63"/>
      <c r="B4" s="63"/>
      <c r="C4" s="63" t="s">
        <v>100</v>
      </c>
      <c r="D4" s="63" t="s">
        <v>75</v>
      </c>
      <c r="E4" s="63" t="s">
        <v>76</v>
      </c>
      <c r="F4" s="63" t="s">
        <v>100</v>
      </c>
      <c r="G4" s="63" t="s">
        <v>75</v>
      </c>
      <c r="H4" s="63" t="s">
        <v>76</v>
      </c>
      <c r="I4" s="63" t="s">
        <v>100</v>
      </c>
      <c r="J4" s="63" t="s">
        <v>75</v>
      </c>
      <c r="K4" s="63" t="s">
        <v>76</v>
      </c>
    </row>
    <row r="5" spans="1:11">
      <c r="A5" s="97" t="s">
        <v>144</v>
      </c>
      <c r="B5" s="97">
        <v>1</v>
      </c>
      <c r="C5" s="97">
        <v>2</v>
      </c>
      <c r="D5" s="97">
        <v>3</v>
      </c>
      <c r="E5" s="97">
        <v>4</v>
      </c>
      <c r="F5" s="97">
        <v>5</v>
      </c>
      <c r="G5" s="97">
        <v>6</v>
      </c>
      <c r="H5" s="97">
        <v>7</v>
      </c>
      <c r="I5" s="97">
        <v>8</v>
      </c>
      <c r="J5" s="97">
        <v>9</v>
      </c>
      <c r="K5" s="98">
        <v>10</v>
      </c>
    </row>
    <row r="6" ht="16.8" spans="1:11">
      <c r="A6" s="70" t="s">
        <v>78</v>
      </c>
      <c r="B6" s="75">
        <v>499.6659608</v>
      </c>
      <c r="C6" s="75">
        <v>499.6659608</v>
      </c>
      <c r="D6" s="75">
        <v>499.6659608</v>
      </c>
      <c r="E6" s="80"/>
      <c r="F6" s="80"/>
      <c r="G6" s="80"/>
      <c r="H6" s="80"/>
      <c r="I6" s="80"/>
      <c r="J6" s="80"/>
      <c r="K6" s="80"/>
    </row>
    <row r="7" ht="16.8" spans="1:11">
      <c r="A7" s="97" t="s">
        <v>144</v>
      </c>
      <c r="B7" s="75">
        <v>499.6659608</v>
      </c>
      <c r="C7" s="75">
        <v>499.6659608</v>
      </c>
      <c r="D7" s="75">
        <v>499.6659608</v>
      </c>
      <c r="E7" s="80"/>
      <c r="F7" s="80"/>
      <c r="G7" s="80"/>
      <c r="H7" s="80"/>
      <c r="I7" s="80"/>
      <c r="J7" s="80"/>
      <c r="K7" s="80"/>
    </row>
    <row r="8" spans="1:11">
      <c r="A8" s="72"/>
      <c r="B8" s="80"/>
      <c r="C8" s="80"/>
      <c r="D8" s="80"/>
      <c r="E8" s="80"/>
      <c r="F8" s="80"/>
      <c r="G8" s="80"/>
      <c r="H8" s="80"/>
      <c r="I8" s="80"/>
      <c r="J8" s="80"/>
      <c r="K8" s="80"/>
    </row>
    <row r="9" spans="1:11">
      <c r="A9" s="72"/>
      <c r="B9" s="80"/>
      <c r="C9" s="80"/>
      <c r="D9" s="80"/>
      <c r="E9" s="80"/>
      <c r="F9" s="80"/>
      <c r="G9" s="80"/>
      <c r="H9" s="80"/>
      <c r="I9" s="80"/>
      <c r="J9" s="80"/>
      <c r="K9" s="80"/>
    </row>
    <row r="10" spans="1:11">
      <c r="A10" s="72"/>
      <c r="B10" s="80"/>
      <c r="C10" s="80"/>
      <c r="D10" s="80"/>
      <c r="E10" s="80"/>
      <c r="F10" s="80"/>
      <c r="G10" s="80"/>
      <c r="H10" s="80"/>
      <c r="I10" s="80"/>
      <c r="J10" s="80"/>
      <c r="K10" s="80"/>
    </row>
    <row r="11" spans="1:11">
      <c r="A11" s="72"/>
      <c r="B11" s="80"/>
      <c r="C11" s="80"/>
      <c r="D11" s="80"/>
      <c r="E11" s="80"/>
      <c r="F11" s="80"/>
      <c r="G11" s="80"/>
      <c r="H11" s="80"/>
      <c r="I11" s="80"/>
      <c r="J11" s="80"/>
      <c r="K11" s="80"/>
    </row>
    <row r="12" spans="1:11">
      <c r="A12" s="72"/>
      <c r="B12" s="80"/>
      <c r="C12" s="80"/>
      <c r="D12" s="80"/>
      <c r="E12" s="80"/>
      <c r="F12" s="80"/>
      <c r="G12" s="80"/>
      <c r="H12" s="80"/>
      <c r="I12" s="80"/>
      <c r="J12" s="80"/>
      <c r="K12" s="80"/>
    </row>
    <row r="13" spans="1:11">
      <c r="A13" s="72"/>
      <c r="B13" s="80"/>
      <c r="C13" s="80"/>
      <c r="D13" s="80"/>
      <c r="E13" s="80"/>
      <c r="F13" s="80"/>
      <c r="G13" s="80"/>
      <c r="H13" s="80"/>
      <c r="I13" s="80"/>
      <c r="J13" s="80"/>
      <c r="K13" s="80"/>
    </row>
    <row r="14" spans="1:11">
      <c r="A14" s="72"/>
      <c r="B14" s="80"/>
      <c r="C14" s="80"/>
      <c r="D14" s="80"/>
      <c r="E14" s="80"/>
      <c r="F14" s="80"/>
      <c r="G14" s="80"/>
      <c r="H14" s="80"/>
      <c r="I14" s="80"/>
      <c r="J14" s="80"/>
      <c r="K14" s="80"/>
    </row>
    <row r="15" spans="1:11">
      <c r="A15" s="72"/>
      <c r="B15" s="80"/>
      <c r="C15" s="80"/>
      <c r="D15" s="80"/>
      <c r="E15" s="80"/>
      <c r="F15" s="80"/>
      <c r="G15" s="80"/>
      <c r="H15" s="80"/>
      <c r="I15" s="80"/>
      <c r="J15" s="80"/>
      <c r="K15" s="80"/>
    </row>
    <row r="16" spans="1:11">
      <c r="A16" s="73" t="s">
        <v>96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G14" sqref="G14"/>
    </sheetView>
  </sheetViews>
  <sheetFormatPr defaultColWidth="9" defaultRowHeight="14.4" outlineLevelCol="4"/>
  <cols>
    <col min="1" max="1" width="35.1296296296296" customWidth="1"/>
    <col min="2" max="2" width="14.75" customWidth="1"/>
    <col min="3" max="5" width="12" customWidth="1"/>
  </cols>
  <sheetData>
    <row r="1" ht="20.4" spans="1:5">
      <c r="A1" s="53" t="s">
        <v>145</v>
      </c>
      <c r="B1" s="53"/>
      <c r="C1" s="53"/>
      <c r="D1" s="53"/>
      <c r="E1" s="53"/>
    </row>
    <row r="2" spans="1:5">
      <c r="A2" s="54"/>
      <c r="B2" s="55"/>
      <c r="C2" s="55"/>
      <c r="D2" s="55"/>
      <c r="E2" s="55" t="s">
        <v>1</v>
      </c>
    </row>
    <row r="3" ht="15" customHeight="1" spans="1:5">
      <c r="A3" s="63" t="s">
        <v>73</v>
      </c>
      <c r="B3" s="63"/>
      <c r="C3" s="63" t="s">
        <v>141</v>
      </c>
      <c r="D3" s="63"/>
      <c r="E3" s="63"/>
    </row>
    <row r="4" spans="1:5">
      <c r="A4" s="63" t="s">
        <v>146</v>
      </c>
      <c r="B4" s="63" t="s">
        <v>147</v>
      </c>
      <c r="C4" s="63" t="s">
        <v>100</v>
      </c>
      <c r="D4" s="63" t="s">
        <v>75</v>
      </c>
      <c r="E4" s="63" t="s">
        <v>76</v>
      </c>
    </row>
    <row r="5" spans="1:5">
      <c r="A5" s="63" t="s">
        <v>54</v>
      </c>
      <c r="B5" s="63" t="s">
        <v>54</v>
      </c>
      <c r="C5" s="63">
        <v>1</v>
      </c>
      <c r="D5" s="63">
        <v>2</v>
      </c>
      <c r="E5" s="63">
        <v>3</v>
      </c>
    </row>
    <row r="6" ht="16.8" spans="1:5">
      <c r="A6" s="85" t="s">
        <v>148</v>
      </c>
      <c r="B6" s="85" t="s">
        <v>78</v>
      </c>
      <c r="C6" s="75">
        <f>C7+C10+C18+C21</f>
        <v>499.6659608</v>
      </c>
      <c r="D6" s="75">
        <f>D7+D10+D18+D21</f>
        <v>499.6659608</v>
      </c>
      <c r="E6" s="78"/>
    </row>
    <row r="7" ht="16.8" spans="1:5">
      <c r="A7" s="86">
        <v>205</v>
      </c>
      <c r="B7" s="87" t="s">
        <v>149</v>
      </c>
      <c r="C7" s="75">
        <v>360.4892443</v>
      </c>
      <c r="D7" s="75">
        <v>360.4892443</v>
      </c>
      <c r="E7" s="78"/>
    </row>
    <row r="8" ht="16.8" spans="1:5">
      <c r="A8" s="86">
        <v>20502</v>
      </c>
      <c r="B8" s="88" t="s">
        <v>150</v>
      </c>
      <c r="C8" s="75">
        <v>360.4892443</v>
      </c>
      <c r="D8" s="75">
        <v>360.4892443</v>
      </c>
      <c r="E8" s="78"/>
    </row>
    <row r="9" ht="16.8" spans="1:5">
      <c r="A9" s="86">
        <v>2050203</v>
      </c>
      <c r="B9" s="89" t="s">
        <v>151</v>
      </c>
      <c r="C9" s="75">
        <v>360.4892443</v>
      </c>
      <c r="D9" s="75">
        <v>360.4892443</v>
      </c>
      <c r="E9" s="80"/>
    </row>
    <row r="10" ht="21.6" spans="1:5">
      <c r="A10" s="86">
        <v>208</v>
      </c>
      <c r="B10" s="90" t="s">
        <v>152</v>
      </c>
      <c r="C10" s="75">
        <f>C11+C16+C14</f>
        <v>76.36974</v>
      </c>
      <c r="D10" s="75">
        <f>D11+D16+D14</f>
        <v>76.36974</v>
      </c>
      <c r="E10" s="80"/>
    </row>
    <row r="11" ht="21.6" spans="1:5">
      <c r="A11" s="91" t="s">
        <v>153</v>
      </c>
      <c r="B11" s="90" t="s">
        <v>154</v>
      </c>
      <c r="C11" s="75">
        <f>C12+C13</f>
        <v>72.093456</v>
      </c>
      <c r="D11" s="75">
        <f>D12+D13</f>
        <v>72.093456</v>
      </c>
      <c r="E11" s="80"/>
    </row>
    <row r="12" ht="21.6" spans="1:5">
      <c r="A12" s="91" t="s">
        <v>155</v>
      </c>
      <c r="B12" s="89" t="s">
        <v>156</v>
      </c>
      <c r="C12" s="75">
        <v>48.062304</v>
      </c>
      <c r="D12" s="75">
        <v>48.062304</v>
      </c>
      <c r="E12" s="80"/>
    </row>
    <row r="13" ht="21.6" spans="1:5">
      <c r="A13" s="91" t="s">
        <v>157</v>
      </c>
      <c r="B13" s="89" t="s">
        <v>158</v>
      </c>
      <c r="C13" s="75">
        <v>24.031152</v>
      </c>
      <c r="D13" s="75">
        <v>24.031152</v>
      </c>
      <c r="E13" s="80"/>
    </row>
    <row r="14" ht="16.8" spans="1:5">
      <c r="A14" s="92">
        <v>20808</v>
      </c>
      <c r="B14" s="93" t="s">
        <v>159</v>
      </c>
      <c r="C14" s="75">
        <v>0.972</v>
      </c>
      <c r="D14" s="75">
        <v>0.972</v>
      </c>
      <c r="E14" s="80"/>
    </row>
    <row r="15" ht="16.8" spans="1:5">
      <c r="A15" s="92">
        <v>2080899</v>
      </c>
      <c r="B15" s="94" t="s">
        <v>160</v>
      </c>
      <c r="C15" s="75">
        <v>0.972</v>
      </c>
      <c r="D15" s="75">
        <v>0.972</v>
      </c>
      <c r="E15" s="80"/>
    </row>
    <row r="16" ht="16.8" spans="1:5">
      <c r="A16" s="91" t="s">
        <v>161</v>
      </c>
      <c r="B16" s="87" t="s">
        <v>162</v>
      </c>
      <c r="C16" s="75">
        <v>3.304284</v>
      </c>
      <c r="D16" s="75">
        <v>3.304284</v>
      </c>
      <c r="E16" s="80"/>
    </row>
    <row r="17" ht="21.6" spans="1:5">
      <c r="A17" s="91" t="s">
        <v>163</v>
      </c>
      <c r="B17" s="95" t="s">
        <v>162</v>
      </c>
      <c r="C17" s="75">
        <v>3.304284</v>
      </c>
      <c r="D17" s="75">
        <v>3.304284</v>
      </c>
      <c r="E17" s="80"/>
    </row>
    <row r="18" ht="16.8" spans="1:5">
      <c r="A18" s="91" t="s">
        <v>164</v>
      </c>
      <c r="B18" s="90" t="s">
        <v>165</v>
      </c>
      <c r="C18" s="75">
        <f>C19+C20</f>
        <v>27.4946485</v>
      </c>
      <c r="D18" s="75">
        <f>D19+D20</f>
        <v>27.4946485</v>
      </c>
      <c r="E18" s="80"/>
    </row>
    <row r="19" ht="16.8" spans="1:5">
      <c r="A19" s="91" t="s">
        <v>166</v>
      </c>
      <c r="B19" s="89" t="s">
        <v>167</v>
      </c>
      <c r="C19" s="75">
        <v>19.9346485</v>
      </c>
      <c r="D19" s="75">
        <v>19.9346485</v>
      </c>
      <c r="E19" s="80"/>
    </row>
    <row r="20" ht="16.8" spans="1:5">
      <c r="A20" s="91">
        <v>2101102</v>
      </c>
      <c r="B20" s="89" t="s">
        <v>168</v>
      </c>
      <c r="C20" s="75">
        <v>7.56</v>
      </c>
      <c r="D20" s="75">
        <v>7.56</v>
      </c>
      <c r="E20" s="78"/>
    </row>
    <row r="21" ht="16.8" spans="1:5">
      <c r="A21" s="91" t="s">
        <v>169</v>
      </c>
      <c r="B21" s="96" t="s">
        <v>170</v>
      </c>
      <c r="C21" s="75">
        <v>35.312328</v>
      </c>
      <c r="D21" s="75">
        <v>35.312328</v>
      </c>
      <c r="E21" s="80"/>
    </row>
    <row r="22" ht="16.8" spans="1:5">
      <c r="A22" s="91" t="s">
        <v>171</v>
      </c>
      <c r="B22" s="96" t="s">
        <v>172</v>
      </c>
      <c r="C22" s="75">
        <v>35.312328</v>
      </c>
      <c r="D22" s="75">
        <v>35.312328</v>
      </c>
      <c r="E22" s="78"/>
    </row>
    <row r="23" ht="16.8" spans="1:5">
      <c r="A23" s="91">
        <v>2210201</v>
      </c>
      <c r="B23" s="95" t="s">
        <v>173</v>
      </c>
      <c r="C23" s="75">
        <v>35.312328</v>
      </c>
      <c r="D23" s="75">
        <v>35.312328</v>
      </c>
      <c r="E23" s="78"/>
    </row>
    <row r="24" spans="1:5">
      <c r="A24" s="73" t="s">
        <v>96</v>
      </c>
    </row>
    <row r="25" spans="1:5">
      <c r="A25" s="74" t="s">
        <v>137</v>
      </c>
    </row>
    <row r="26" spans="1:5">
      <c r="A26" s="74" t="s">
        <v>137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C23" sqref="C23"/>
    </sheetView>
  </sheetViews>
  <sheetFormatPr defaultColWidth="9" defaultRowHeight="14.4" outlineLevelCol="4"/>
  <cols>
    <col min="1" max="1" width="21.6296296296296" customWidth="1"/>
    <col min="2" max="2" width="23.75" customWidth="1"/>
    <col min="3" max="3" width="15.1296296296296" customWidth="1"/>
    <col min="4" max="4" width="14" customWidth="1"/>
    <col min="5" max="5" width="10.75" customWidth="1"/>
  </cols>
  <sheetData>
    <row r="1" ht="20.4" spans="1:5">
      <c r="A1" s="53" t="s">
        <v>174</v>
      </c>
      <c r="B1" s="53"/>
      <c r="C1" s="53"/>
      <c r="D1" s="53"/>
      <c r="E1" s="53"/>
    </row>
    <row r="2" spans="1:5">
      <c r="A2" s="54"/>
      <c r="B2" s="55"/>
      <c r="C2" s="55"/>
      <c r="D2" s="55"/>
      <c r="E2" s="55" t="s">
        <v>1</v>
      </c>
    </row>
    <row r="3" ht="15" customHeight="1" spans="1:5">
      <c r="A3" s="63" t="s">
        <v>175</v>
      </c>
      <c r="B3" s="63"/>
      <c r="C3" s="63" t="s">
        <v>176</v>
      </c>
      <c r="D3" s="63"/>
      <c r="E3" s="63"/>
    </row>
    <row r="4" spans="1:5">
      <c r="A4" s="63" t="s">
        <v>146</v>
      </c>
      <c r="B4" s="63" t="s">
        <v>147</v>
      </c>
      <c r="C4" s="63" t="s">
        <v>100</v>
      </c>
      <c r="D4" s="63" t="s">
        <v>177</v>
      </c>
      <c r="E4" s="63" t="s">
        <v>178</v>
      </c>
    </row>
    <row r="5" spans="1:5">
      <c r="A5" s="63" t="s">
        <v>54</v>
      </c>
      <c r="B5" s="63" t="s">
        <v>54</v>
      </c>
      <c r="C5" s="63">
        <v>1</v>
      </c>
      <c r="D5" s="63">
        <v>2</v>
      </c>
      <c r="E5" s="63">
        <v>3</v>
      </c>
    </row>
    <row r="6" ht="16.8" spans="1:5">
      <c r="A6" s="70" t="s">
        <v>148</v>
      </c>
      <c r="B6" s="70" t="s">
        <v>78</v>
      </c>
      <c r="C6" s="75">
        <f>C7+C17+C22</f>
        <v>499.6659608</v>
      </c>
      <c r="D6" s="75">
        <f>D7+D22</f>
        <v>489.5136665</v>
      </c>
      <c r="E6" s="76">
        <f>E17</f>
        <v>10.1522943</v>
      </c>
    </row>
    <row r="7" ht="16.8" spans="1:5">
      <c r="A7" s="77" t="s">
        <v>179</v>
      </c>
      <c r="B7" s="77" t="s">
        <v>180</v>
      </c>
      <c r="C7" s="75">
        <f>SUM(C8:C16)</f>
        <v>488.5416665</v>
      </c>
      <c r="D7" s="75">
        <f>SUM(D8:D16)</f>
        <v>488.5416665</v>
      </c>
      <c r="E7" s="78"/>
    </row>
    <row r="8" ht="16.8" spans="1:5">
      <c r="A8" s="79" t="s">
        <v>181</v>
      </c>
      <c r="B8" s="79" t="s">
        <v>182</v>
      </c>
      <c r="C8" s="75">
        <v>149.01</v>
      </c>
      <c r="D8" s="75">
        <v>149.01</v>
      </c>
      <c r="E8" s="80"/>
    </row>
    <row r="9" ht="16.8" spans="1:5">
      <c r="A9" s="79" t="s">
        <v>183</v>
      </c>
      <c r="B9" s="79" t="s">
        <v>184</v>
      </c>
      <c r="C9" s="75">
        <v>169.76945</v>
      </c>
      <c r="D9" s="75">
        <v>169.76945</v>
      </c>
      <c r="E9" s="80"/>
    </row>
    <row r="10" ht="16.8" spans="1:5">
      <c r="A10" s="79" t="s">
        <v>185</v>
      </c>
      <c r="B10" s="79" t="s">
        <v>186</v>
      </c>
      <c r="C10" s="75">
        <v>31.5575</v>
      </c>
      <c r="D10" s="75">
        <v>31.5575</v>
      </c>
      <c r="E10" s="80"/>
    </row>
    <row r="11" ht="16.8" spans="1:5">
      <c r="A11" s="79" t="s">
        <v>187</v>
      </c>
      <c r="B11" s="79" t="s">
        <v>188</v>
      </c>
      <c r="C11" s="75">
        <v>48.062304</v>
      </c>
      <c r="D11" s="75">
        <v>48.062304</v>
      </c>
      <c r="E11" s="80"/>
    </row>
    <row r="12" ht="16.8" spans="1:5">
      <c r="A12" s="79" t="s">
        <v>189</v>
      </c>
      <c r="B12" s="79" t="s">
        <v>190</v>
      </c>
      <c r="C12" s="75">
        <v>24.031152</v>
      </c>
      <c r="D12" s="75">
        <v>24.031152</v>
      </c>
      <c r="E12" s="80"/>
    </row>
    <row r="13" ht="16.8" spans="1:5">
      <c r="A13" s="79" t="s">
        <v>191</v>
      </c>
      <c r="B13" s="79" t="s">
        <v>192</v>
      </c>
      <c r="C13" s="75">
        <v>3.304284</v>
      </c>
      <c r="D13" s="75">
        <v>3.304284</v>
      </c>
      <c r="E13" s="80"/>
    </row>
    <row r="14" ht="16.8" spans="1:5">
      <c r="A14" s="79" t="s">
        <v>193</v>
      </c>
      <c r="B14" s="81" t="s">
        <v>194</v>
      </c>
      <c r="C14" s="75">
        <v>19.9346485</v>
      </c>
      <c r="D14" s="75">
        <v>19.9346485</v>
      </c>
      <c r="E14" s="80"/>
    </row>
    <row r="15" ht="16.8" spans="1:5">
      <c r="A15" s="79" t="s">
        <v>195</v>
      </c>
      <c r="B15" s="81" t="s">
        <v>196</v>
      </c>
      <c r="C15" s="75">
        <v>7.56</v>
      </c>
      <c r="D15" s="75">
        <v>7.56</v>
      </c>
      <c r="E15" s="80"/>
    </row>
    <row r="16" ht="16.8" spans="1:5">
      <c r="A16" s="79" t="s">
        <v>197</v>
      </c>
      <c r="B16" s="79" t="s">
        <v>173</v>
      </c>
      <c r="C16" s="75">
        <v>35.312328</v>
      </c>
      <c r="D16" s="75">
        <v>35.312328</v>
      </c>
      <c r="E16" s="80"/>
    </row>
    <row r="17" ht="15.6" spans="1:5">
      <c r="A17" s="77" t="s">
        <v>198</v>
      </c>
      <c r="B17" s="77" t="s">
        <v>199</v>
      </c>
      <c r="C17" s="76">
        <f>C18+C19+C20+C21</f>
        <v>10.1522943</v>
      </c>
      <c r="D17" s="82"/>
      <c r="E17" s="76">
        <f>E18+E19+E20+E21</f>
        <v>10.1522943</v>
      </c>
    </row>
    <row r="18" ht="15.6" spans="1:5">
      <c r="A18" s="81" t="s">
        <v>200</v>
      </c>
      <c r="B18" s="81" t="s">
        <v>201</v>
      </c>
      <c r="C18" s="76">
        <v>3.5312328</v>
      </c>
      <c r="D18" s="82"/>
      <c r="E18" s="76">
        <v>3.5312328</v>
      </c>
    </row>
    <row r="19" ht="15.6" spans="1:5">
      <c r="A19" s="81" t="s">
        <v>202</v>
      </c>
      <c r="B19" s="81" t="s">
        <v>203</v>
      </c>
      <c r="C19" s="76">
        <v>2.2070205</v>
      </c>
      <c r="D19" s="82"/>
      <c r="E19" s="76">
        <v>2.2070205</v>
      </c>
    </row>
    <row r="20" ht="16.8" spans="1:5">
      <c r="A20" s="83" t="s">
        <v>204</v>
      </c>
      <c r="B20" s="84" t="s">
        <v>205</v>
      </c>
      <c r="C20" s="75">
        <v>4.414041</v>
      </c>
      <c r="D20" s="82"/>
      <c r="E20" s="75">
        <v>4.414041</v>
      </c>
    </row>
    <row r="21" ht="15.6" spans="1:5">
      <c r="A21" s="79" t="s">
        <v>206</v>
      </c>
      <c r="B21" s="79" t="s">
        <v>207</v>
      </c>
      <c r="C21" s="76">
        <v>0</v>
      </c>
      <c r="D21" s="82"/>
      <c r="E21" s="76">
        <v>0</v>
      </c>
    </row>
    <row r="22" ht="16.8" spans="1:5">
      <c r="A22" s="72">
        <v>303</v>
      </c>
      <c r="B22" s="72" t="s">
        <v>208</v>
      </c>
      <c r="C22" s="75">
        <v>0.972</v>
      </c>
      <c r="D22" s="75">
        <v>0.972</v>
      </c>
      <c r="E22" s="80"/>
    </row>
    <row r="23" ht="16.8" spans="1:5">
      <c r="A23" s="72">
        <v>30305</v>
      </c>
      <c r="B23" s="72" t="s">
        <v>209</v>
      </c>
      <c r="C23" s="75">
        <v>0.972</v>
      </c>
      <c r="D23" s="75">
        <v>0.972</v>
      </c>
      <c r="E23" s="80"/>
    </row>
    <row r="24" spans="1:5">
      <c r="A24" s="72"/>
      <c r="B24" s="72"/>
      <c r="C24" s="80"/>
      <c r="D24" s="80"/>
      <c r="E24" s="80"/>
    </row>
    <row r="25" spans="1:5">
      <c r="A25" s="72"/>
      <c r="B25" s="72"/>
      <c r="C25" s="80"/>
      <c r="D25" s="80"/>
      <c r="E25" s="80"/>
    </row>
    <row r="26" spans="1:5">
      <c r="A26" s="73" t="s">
        <v>96</v>
      </c>
    </row>
    <row r="27" spans="1:5">
      <c r="A27" s="74" t="s">
        <v>137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K18" sqref="K18"/>
    </sheetView>
  </sheetViews>
  <sheetFormatPr defaultColWidth="9" defaultRowHeight="14.4" outlineLevelCol="7"/>
  <cols>
    <col min="1" max="1" width="12.8796296296296" customWidth="1"/>
    <col min="2" max="2" width="9.87962962962963" customWidth="1"/>
    <col min="3" max="3" width="14.6296296296296" customWidth="1"/>
    <col min="4" max="4" width="9.5" customWidth="1"/>
    <col min="5" max="5" width="10.75" customWidth="1"/>
    <col min="6" max="6" width="9.5" customWidth="1"/>
    <col min="7" max="7" width="9.62962962962963" customWidth="1"/>
    <col min="8" max="8" width="8.25" customWidth="1"/>
  </cols>
  <sheetData>
    <row r="1" ht="20.4" spans="1:8">
      <c r="A1" s="53" t="s">
        <v>210</v>
      </c>
      <c r="B1" s="53"/>
      <c r="C1" s="53"/>
      <c r="D1" s="53"/>
      <c r="E1" s="53"/>
      <c r="F1" s="53"/>
      <c r="G1" s="53"/>
      <c r="H1" s="53"/>
    </row>
    <row r="2" spans="1:8">
      <c r="A2" s="54"/>
      <c r="B2" s="55"/>
      <c r="C2" s="55"/>
      <c r="D2" s="55"/>
      <c r="E2" s="55"/>
      <c r="F2" s="55"/>
      <c r="G2" s="55" t="s">
        <v>1</v>
      </c>
    </row>
    <row r="3" ht="15" customHeight="1" spans="1:8">
      <c r="A3" s="63" t="s">
        <v>139</v>
      </c>
      <c r="B3" s="58" t="s">
        <v>211</v>
      </c>
      <c r="C3" s="58"/>
      <c r="D3" s="58"/>
      <c r="E3" s="58"/>
      <c r="F3" s="58"/>
      <c r="G3" s="58" t="s">
        <v>212</v>
      </c>
      <c r="H3" s="58" t="s">
        <v>213</v>
      </c>
    </row>
    <row r="4" ht="15" customHeight="1" spans="1:8">
      <c r="A4" s="63"/>
      <c r="B4" s="58" t="s">
        <v>100</v>
      </c>
      <c r="C4" s="58" t="s">
        <v>214</v>
      </c>
      <c r="D4" s="58" t="s">
        <v>215</v>
      </c>
      <c r="E4" s="58" t="s">
        <v>216</v>
      </c>
      <c r="F4" s="58"/>
      <c r="G4" s="58"/>
      <c r="H4" s="58"/>
    </row>
    <row r="5" ht="21.6" spans="1:8">
      <c r="A5" s="63"/>
      <c r="B5" s="58"/>
      <c r="C5" s="58"/>
      <c r="D5" s="58"/>
      <c r="E5" s="58" t="s">
        <v>217</v>
      </c>
      <c r="F5" s="58" t="s">
        <v>218</v>
      </c>
      <c r="G5" s="58"/>
      <c r="H5" s="58"/>
    </row>
    <row r="6" spans="1:8">
      <c r="A6" s="58" t="s">
        <v>54</v>
      </c>
      <c r="B6" s="58">
        <v>1</v>
      </c>
      <c r="C6" s="58">
        <v>2</v>
      </c>
      <c r="D6" s="58">
        <v>3</v>
      </c>
      <c r="E6" s="58">
        <v>4</v>
      </c>
      <c r="F6" s="58">
        <v>5</v>
      </c>
      <c r="G6" s="58">
        <v>6</v>
      </c>
      <c r="H6" s="58">
        <v>7</v>
      </c>
    </row>
    <row r="7" spans="1:8">
      <c r="A7" s="70" t="s">
        <v>78</v>
      </c>
      <c r="B7" s="71"/>
      <c r="C7" s="71"/>
      <c r="D7" s="71"/>
      <c r="E7" s="71"/>
      <c r="F7" s="71"/>
      <c r="G7" s="71"/>
      <c r="H7" s="71"/>
    </row>
    <row r="8" spans="1:8">
      <c r="A8" s="72" t="s">
        <v>219</v>
      </c>
      <c r="B8" s="71"/>
      <c r="C8" s="71"/>
      <c r="D8" s="71"/>
      <c r="E8" s="71"/>
      <c r="F8" s="71"/>
      <c r="G8" s="71"/>
      <c r="H8" s="71"/>
    </row>
    <row r="9" spans="1:8">
      <c r="A9" s="72"/>
      <c r="B9" s="71"/>
      <c r="C9" s="71"/>
      <c r="D9" s="71"/>
      <c r="E9" s="71"/>
      <c r="F9" s="71"/>
      <c r="G9" s="71"/>
      <c r="H9" s="71"/>
    </row>
    <row r="10" spans="1:8">
      <c r="A10" s="72"/>
      <c r="B10" s="71"/>
      <c r="C10" s="71"/>
      <c r="D10" s="71"/>
      <c r="E10" s="71"/>
      <c r="F10" s="71"/>
      <c r="G10" s="71"/>
      <c r="H10" s="71"/>
    </row>
    <row r="11" spans="1:8">
      <c r="A11" s="72"/>
      <c r="B11" s="71"/>
      <c r="C11" s="71"/>
      <c r="D11" s="71"/>
      <c r="E11" s="71"/>
      <c r="F11" s="71"/>
      <c r="G11" s="71"/>
      <c r="H11" s="71"/>
    </row>
    <row r="12" spans="1:8">
      <c r="A12" s="72"/>
      <c r="B12" s="71"/>
      <c r="C12" s="71"/>
      <c r="D12" s="71"/>
      <c r="E12" s="71"/>
      <c r="F12" s="71"/>
      <c r="G12" s="71"/>
      <c r="H12" s="71"/>
    </row>
    <row r="13" spans="1:8">
      <c r="A13" s="72"/>
      <c r="B13" s="71"/>
      <c r="C13" s="71"/>
      <c r="D13" s="71"/>
      <c r="E13" s="71"/>
      <c r="F13" s="71"/>
      <c r="G13" s="71"/>
      <c r="H13" s="71"/>
    </row>
    <row r="14" spans="1:8">
      <c r="A14" s="72"/>
      <c r="B14" s="71"/>
      <c r="C14" s="71"/>
      <c r="D14" s="71"/>
      <c r="E14" s="71"/>
      <c r="F14" s="71"/>
      <c r="G14" s="71"/>
      <c r="H14" s="71"/>
    </row>
    <row r="15" spans="1:8">
      <c r="A15" s="72"/>
      <c r="B15" s="71"/>
      <c r="C15" s="71"/>
      <c r="D15" s="71"/>
      <c r="E15" s="71"/>
      <c r="F15" s="71"/>
      <c r="G15" s="71"/>
      <c r="H15" s="71"/>
    </row>
    <row r="16" spans="1:8">
      <c r="A16" s="72"/>
      <c r="B16" s="71"/>
      <c r="C16" s="71"/>
      <c r="D16" s="71"/>
      <c r="E16" s="71"/>
      <c r="F16" s="71"/>
      <c r="G16" s="71"/>
      <c r="H16" s="71"/>
    </row>
    <row r="17" spans="1:1">
      <c r="A17" s="73" t="s">
        <v>96</v>
      </c>
    </row>
    <row r="18" spans="1:1">
      <c r="A18" s="74" t="s">
        <v>137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D28" sqref="D28"/>
    </sheetView>
  </sheetViews>
  <sheetFormatPr defaultColWidth="9" defaultRowHeight="14.4" outlineLevelCol="4"/>
  <cols>
    <col min="1" max="1" width="21.6296296296296" customWidth="1"/>
    <col min="2" max="2" width="24.3796296296296" customWidth="1"/>
    <col min="3" max="3" width="9.87962962962963" customWidth="1"/>
    <col min="4" max="5" width="14.5" customWidth="1"/>
  </cols>
  <sheetData>
    <row r="1" ht="20.4" spans="1:5">
      <c r="A1" s="53" t="s">
        <v>220</v>
      </c>
      <c r="B1" s="53"/>
      <c r="C1" s="53"/>
      <c r="D1" s="53"/>
      <c r="E1" s="53"/>
    </row>
    <row r="2" spans="1:5">
      <c r="A2" s="54"/>
      <c r="B2" s="55"/>
      <c r="C2" s="55"/>
      <c r="D2" s="55"/>
      <c r="E2" s="55" t="s">
        <v>1</v>
      </c>
    </row>
    <row r="3" spans="1:5">
      <c r="A3" s="63" t="s">
        <v>221</v>
      </c>
      <c r="B3" s="63" t="s">
        <v>4</v>
      </c>
      <c r="C3" s="63" t="s">
        <v>100</v>
      </c>
      <c r="D3" s="63" t="s">
        <v>75</v>
      </c>
      <c r="E3" s="63" t="s">
        <v>76</v>
      </c>
    </row>
    <row r="4" spans="1:5">
      <c r="A4" s="63" t="s">
        <v>54</v>
      </c>
      <c r="B4" s="63" t="s">
        <v>54</v>
      </c>
      <c r="C4" s="63">
        <v>1</v>
      </c>
      <c r="D4" s="63">
        <v>2</v>
      </c>
      <c r="E4" s="63">
        <v>3</v>
      </c>
    </row>
    <row r="5" spans="1:5">
      <c r="A5" s="64"/>
      <c r="B5" s="65" t="s">
        <v>140</v>
      </c>
      <c r="C5" s="66"/>
      <c r="D5" s="66"/>
      <c r="E5" s="67"/>
    </row>
    <row r="6" spans="1:5">
      <c r="A6" s="68">
        <v>1</v>
      </c>
      <c r="B6" s="61" t="s">
        <v>222</v>
      </c>
      <c r="C6" s="60"/>
      <c r="D6" s="60"/>
      <c r="E6" s="69"/>
    </row>
    <row r="7" spans="1:5">
      <c r="A7" s="68">
        <v>2</v>
      </c>
      <c r="B7" s="61" t="s">
        <v>223</v>
      </c>
      <c r="C7" s="60"/>
      <c r="D7" s="60"/>
      <c r="E7" s="69"/>
    </row>
    <row r="8" spans="1:5">
      <c r="A8" s="68">
        <v>3</v>
      </c>
      <c r="B8" s="61" t="s">
        <v>224</v>
      </c>
      <c r="C8" s="60"/>
      <c r="D8" s="60"/>
      <c r="E8" s="69"/>
    </row>
    <row r="9" spans="1:5">
      <c r="A9" s="68">
        <v>4</v>
      </c>
      <c r="B9" s="61" t="s">
        <v>225</v>
      </c>
      <c r="C9" s="60"/>
      <c r="D9" s="60"/>
      <c r="E9" s="69"/>
    </row>
    <row r="10" spans="1:5">
      <c r="A10" s="68">
        <v>5</v>
      </c>
      <c r="B10" s="61" t="s">
        <v>226</v>
      </c>
      <c r="C10" s="60"/>
      <c r="D10" s="60"/>
      <c r="E10" s="69"/>
    </row>
    <row r="11" spans="1:5">
      <c r="A11" s="68">
        <v>6</v>
      </c>
      <c r="B11" s="61" t="s">
        <v>227</v>
      </c>
      <c r="C11" s="60"/>
      <c r="D11" s="60"/>
      <c r="E11" s="69"/>
    </row>
    <row r="12" spans="1:5">
      <c r="A12" s="68">
        <v>7</v>
      </c>
      <c r="B12" s="61" t="s">
        <v>228</v>
      </c>
      <c r="C12" s="60"/>
      <c r="D12" s="60"/>
      <c r="E12" s="69"/>
    </row>
    <row r="13" spans="1:5">
      <c r="A13" s="68">
        <v>8</v>
      </c>
      <c r="B13" s="61" t="s">
        <v>229</v>
      </c>
      <c r="C13" s="60"/>
      <c r="D13" s="60"/>
      <c r="E13" s="69"/>
    </row>
    <row r="14" spans="1:5">
      <c r="A14" s="68">
        <v>9</v>
      </c>
      <c r="B14" s="61" t="s">
        <v>230</v>
      </c>
      <c r="C14" s="60"/>
      <c r="D14" s="60"/>
      <c r="E14" s="69"/>
    </row>
    <row r="15" spans="1:5">
      <c r="A15" s="68">
        <v>10</v>
      </c>
      <c r="B15" s="61" t="s">
        <v>231</v>
      </c>
      <c r="C15" s="60"/>
      <c r="D15" s="60"/>
      <c r="E15" s="69"/>
    </row>
    <row r="16" spans="1:5">
      <c r="A16" s="68">
        <v>11</v>
      </c>
      <c r="B16" s="61" t="s">
        <v>232</v>
      </c>
      <c r="C16" s="60"/>
      <c r="D16" s="60"/>
      <c r="E16" s="69"/>
    </row>
    <row r="17" spans="1:5">
      <c r="A17" s="68">
        <v>12</v>
      </c>
      <c r="B17" s="61" t="s">
        <v>233</v>
      </c>
      <c r="C17" s="60"/>
      <c r="D17" s="60"/>
      <c r="E17" s="69"/>
    </row>
    <row r="18" spans="1:5">
      <c r="A18" s="68">
        <v>13</v>
      </c>
      <c r="B18" s="61" t="s">
        <v>234</v>
      </c>
      <c r="C18" s="60"/>
      <c r="D18" s="60"/>
      <c r="E18" s="69"/>
    </row>
    <row r="19" spans="1:5">
      <c r="A19" s="68">
        <v>14</v>
      </c>
      <c r="B19" s="61" t="s">
        <v>235</v>
      </c>
      <c r="C19" s="60"/>
      <c r="D19" s="60"/>
      <c r="E19" s="69"/>
    </row>
    <row r="20" spans="1:5">
      <c r="A20" s="68">
        <v>15</v>
      </c>
      <c r="B20" s="61" t="s">
        <v>236</v>
      </c>
      <c r="C20" s="60"/>
      <c r="D20" s="60"/>
      <c r="E20" s="69"/>
    </row>
    <row r="21" spans="1:5">
      <c r="A21" s="62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44" sqref="B44"/>
    </sheetView>
  </sheetViews>
  <sheetFormatPr defaultColWidth="9" defaultRowHeight="14.4" outlineLevelCol="1"/>
  <cols>
    <col min="1" max="1" width="52.6296296296296" customWidth="1"/>
    <col min="2" max="2" width="28.75" customWidth="1"/>
  </cols>
  <sheetData>
    <row r="1" ht="20.4" spans="1:2">
      <c r="A1" s="53" t="s">
        <v>237</v>
      </c>
      <c r="B1" s="53"/>
    </row>
    <row r="2" spans="1:2">
      <c r="A2" s="54"/>
      <c r="B2" s="55" t="s">
        <v>1</v>
      </c>
    </row>
    <row r="3" ht="15" customHeight="1" spans="1:2">
      <c r="A3" s="56" t="s">
        <v>238</v>
      </c>
      <c r="B3" s="57" t="s">
        <v>239</v>
      </c>
    </row>
    <row r="4" spans="1:2">
      <c r="A4" s="56"/>
      <c r="B4" s="57"/>
    </row>
    <row r="5" spans="1:2">
      <c r="A5" s="58" t="s">
        <v>54</v>
      </c>
      <c r="B5" s="57">
        <v>1</v>
      </c>
    </row>
    <row r="6" spans="1:2">
      <c r="A6" s="59" t="s">
        <v>78</v>
      </c>
      <c r="B6" s="60"/>
    </row>
    <row r="7" spans="1:2">
      <c r="A7" s="61" t="s">
        <v>240</v>
      </c>
      <c r="B7" s="60"/>
    </row>
    <row r="8" spans="1:2">
      <c r="A8" s="61"/>
      <c r="B8" s="60"/>
    </row>
    <row r="9" spans="1:2">
      <c r="A9" s="61"/>
      <c r="B9" s="60"/>
    </row>
    <row r="10" spans="1:2">
      <c r="A10" s="61"/>
      <c r="B10" s="60"/>
    </row>
    <row r="11" spans="1:2">
      <c r="A11" s="61"/>
      <c r="B11" s="60"/>
    </row>
    <row r="12" spans="1:2">
      <c r="A12" s="61"/>
      <c r="B12" s="60"/>
    </row>
    <row r="13" spans="1:2">
      <c r="A13" s="61"/>
      <c r="B13" s="60"/>
    </row>
    <row r="14" spans="1:2">
      <c r="A14" s="61"/>
      <c r="B14" s="60"/>
    </row>
    <row r="15" spans="1:2">
      <c r="A15" s="61"/>
      <c r="B15" s="60"/>
    </row>
    <row r="16" spans="1:2">
      <c r="A16" s="62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36" sqref="E36"/>
    </sheetView>
  </sheetViews>
  <sheetFormatPr defaultColWidth="9" defaultRowHeight="14.4" outlineLevelCol="4"/>
  <cols>
    <col min="1" max="1" width="14.5" customWidth="1"/>
    <col min="2" max="2" width="6" customWidth="1"/>
    <col min="3" max="3" width="20.1296296296296" customWidth="1"/>
    <col min="4" max="4" width="22.5" customWidth="1"/>
    <col min="5" max="5" width="22.25" customWidth="1"/>
  </cols>
  <sheetData>
    <row r="1" ht="20.4" spans="1:5">
      <c r="A1" s="53" t="s">
        <v>241</v>
      </c>
      <c r="B1" s="53"/>
      <c r="C1" s="53"/>
      <c r="D1" s="53"/>
      <c r="E1" s="53"/>
    </row>
    <row r="2" spans="1:5">
      <c r="A2" s="54"/>
      <c r="B2" s="55"/>
      <c r="C2" s="55"/>
      <c r="D2" s="55"/>
      <c r="E2" s="55" t="s">
        <v>1</v>
      </c>
    </row>
    <row r="3" spans="1:5">
      <c r="A3" s="63" t="s">
        <v>139</v>
      </c>
      <c r="B3" s="63" t="s">
        <v>100</v>
      </c>
      <c r="C3" s="63" t="s">
        <v>242</v>
      </c>
      <c r="D3" s="63" t="s">
        <v>243</v>
      </c>
      <c r="E3" s="63" t="s">
        <v>244</v>
      </c>
    </row>
    <row r="4" spans="1:5">
      <c r="A4" s="63" t="s">
        <v>54</v>
      </c>
      <c r="B4" s="63">
        <v>1</v>
      </c>
      <c r="C4" s="63">
        <v>2</v>
      </c>
      <c r="D4" s="63">
        <v>3</v>
      </c>
      <c r="E4" s="63">
        <v>4</v>
      </c>
    </row>
    <row r="5" spans="1:5">
      <c r="A5" s="59" t="s">
        <v>78</v>
      </c>
      <c r="B5" s="60"/>
      <c r="C5" s="60"/>
      <c r="D5" s="60"/>
      <c r="E5" s="60"/>
    </row>
    <row r="6" spans="1:5">
      <c r="A6" s="61" t="s">
        <v>240</v>
      </c>
      <c r="B6" s="60"/>
      <c r="C6" s="60"/>
      <c r="D6" s="60"/>
      <c r="E6" s="60"/>
    </row>
    <row r="7" spans="1:5">
      <c r="A7" s="61"/>
      <c r="B7" s="60"/>
      <c r="C7" s="60"/>
      <c r="D7" s="60"/>
      <c r="E7" s="60"/>
    </row>
    <row r="8" spans="1:5">
      <c r="A8" s="61"/>
      <c r="B8" s="60"/>
      <c r="C8" s="60"/>
      <c r="D8" s="60"/>
      <c r="E8" s="60"/>
    </row>
    <row r="9" spans="1:5">
      <c r="A9" s="61"/>
      <c r="B9" s="60"/>
      <c r="C9" s="60"/>
      <c r="D9" s="60"/>
      <c r="E9" s="60"/>
    </row>
    <row r="10" spans="1:5">
      <c r="A10" s="61"/>
      <c r="B10" s="60"/>
      <c r="C10" s="60"/>
      <c r="D10" s="60"/>
      <c r="E10" s="60"/>
    </row>
    <row r="11" spans="1:5">
      <c r="A11" s="61"/>
      <c r="B11" s="60"/>
      <c r="C11" s="60"/>
      <c r="D11" s="60"/>
      <c r="E11" s="60"/>
    </row>
    <row r="12" spans="1:5">
      <c r="A12" s="61"/>
      <c r="B12" s="60"/>
      <c r="C12" s="60"/>
      <c r="D12" s="60"/>
      <c r="E12" s="60"/>
    </row>
    <row r="13" spans="1:5">
      <c r="A13" s="61"/>
      <c r="B13" s="60"/>
      <c r="C13" s="60"/>
      <c r="D13" s="60"/>
      <c r="E13" s="60"/>
    </row>
    <row r="14" spans="1:5">
      <c r="A14" s="61"/>
      <c r="B14" s="60"/>
      <c r="C14" s="60"/>
      <c r="D14" s="60"/>
      <c r="E14" s="60"/>
    </row>
    <row r="15" spans="1:5">
      <c r="A15" s="62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36" sqref="D36"/>
    </sheetView>
  </sheetViews>
  <sheetFormatPr defaultColWidth="9" defaultRowHeight="14.4" outlineLevelCol="1"/>
  <cols>
    <col min="1" max="1" width="53" customWidth="1"/>
    <col min="2" max="2" width="29" customWidth="1"/>
  </cols>
  <sheetData>
    <row r="1" ht="20.4" spans="1:2">
      <c r="A1" s="53" t="s">
        <v>245</v>
      </c>
      <c r="B1" s="53"/>
    </row>
    <row r="2" spans="1:2">
      <c r="A2" s="54"/>
      <c r="B2" s="55" t="s">
        <v>1</v>
      </c>
    </row>
    <row r="3" ht="15" customHeight="1" spans="1:2">
      <c r="A3" s="56" t="s">
        <v>238</v>
      </c>
      <c r="B3" s="57" t="s">
        <v>239</v>
      </c>
    </row>
    <row r="4" spans="1:2">
      <c r="A4" s="56"/>
      <c r="B4" s="57"/>
    </row>
    <row r="5" spans="1:2">
      <c r="A5" s="58" t="s">
        <v>54</v>
      </c>
      <c r="B5" s="57">
        <v>1</v>
      </c>
    </row>
    <row r="6" spans="1:2">
      <c r="A6" s="59" t="s">
        <v>78</v>
      </c>
      <c r="B6" s="60"/>
    </row>
    <row r="7" spans="1:2">
      <c r="A7" s="61" t="s">
        <v>240</v>
      </c>
      <c r="B7" s="60"/>
    </row>
    <row r="8" spans="1:2">
      <c r="A8" s="61"/>
      <c r="B8" s="60"/>
    </row>
    <row r="9" spans="1:2">
      <c r="A9" s="61"/>
      <c r="B9" s="60"/>
    </row>
    <row r="10" spans="1:2">
      <c r="A10" s="61"/>
      <c r="B10" s="60"/>
    </row>
    <row r="11" spans="1:2">
      <c r="A11" s="61"/>
      <c r="B11" s="60"/>
    </row>
    <row r="12" spans="1:2">
      <c r="A12" s="61"/>
      <c r="B12" s="60"/>
    </row>
    <row r="13" spans="1:2">
      <c r="A13" s="61"/>
      <c r="B13" s="60"/>
    </row>
    <row r="14" spans="1:2">
      <c r="A14" s="61"/>
      <c r="B14" s="60"/>
    </row>
    <row r="15" spans="1:2">
      <c r="A15" s="61"/>
      <c r="B15" s="60"/>
    </row>
    <row r="16" spans="1:2">
      <c r="A16" s="62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topLeftCell="A21" workbookViewId="0">
      <selection activeCell="G40" sqref="G40:K40"/>
    </sheetView>
  </sheetViews>
  <sheetFormatPr defaultColWidth="9" defaultRowHeight="14.4"/>
  <cols>
    <col min="1" max="1" width="16.75" customWidth="1"/>
    <col min="2" max="2" width="8.5" customWidth="1"/>
    <col min="3" max="3" width="7.5" customWidth="1"/>
    <col min="4" max="4" width="9.5" customWidth="1"/>
    <col min="5" max="5" width="11.75" customWidth="1"/>
    <col min="6" max="6" width="13.3796296296296" customWidth="1"/>
    <col min="7" max="7" width="15.5" customWidth="1"/>
    <col min="8" max="8" width="5.12962962962963" customWidth="1"/>
    <col min="9" max="9" width="15.25" customWidth="1"/>
    <col min="10" max="10" width="9.37962962962963" customWidth="1"/>
    <col min="11" max="11" width="10.5" customWidth="1"/>
  </cols>
  <sheetData>
    <row r="1" ht="17.4" spans="1:11">
      <c r="A1" s="17" t="s">
        <v>246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5.6" spans="1:11">
      <c r="A2" s="18" t="s">
        <v>247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0.1" customHeight="1" spans="1:11">
      <c r="A3" s="19" t="s">
        <v>248</v>
      </c>
      <c r="B3" s="20"/>
      <c r="C3" s="21" t="s">
        <v>249</v>
      </c>
      <c r="D3" s="22"/>
      <c r="E3" s="22"/>
      <c r="F3" s="22"/>
      <c r="G3" s="22"/>
      <c r="H3" s="22"/>
      <c r="I3" s="22"/>
      <c r="J3" s="22"/>
      <c r="K3" s="22"/>
    </row>
    <row r="4" ht="20.1" customHeight="1" spans="1:11">
      <c r="A4" s="19" t="s">
        <v>250</v>
      </c>
      <c r="B4" s="20"/>
      <c r="C4" s="23" t="s">
        <v>251</v>
      </c>
      <c r="D4" s="20"/>
      <c r="E4" s="20"/>
      <c r="F4" s="20"/>
      <c r="G4" s="19" t="s">
        <v>252</v>
      </c>
      <c r="H4" s="20"/>
      <c r="I4" s="24">
        <v>15193698145</v>
      </c>
      <c r="J4" s="20"/>
      <c r="K4" s="20"/>
    </row>
    <row r="5" ht="20.1" customHeight="1" spans="1:11">
      <c r="A5" s="19" t="s">
        <v>253</v>
      </c>
      <c r="B5" s="20"/>
      <c r="C5" s="19" t="s">
        <v>254</v>
      </c>
      <c r="D5" s="20"/>
      <c r="E5" s="20"/>
      <c r="F5" s="19" t="s">
        <v>255</v>
      </c>
      <c r="G5" s="20"/>
      <c r="H5" s="19" t="s">
        <v>256</v>
      </c>
      <c r="I5" s="20"/>
      <c r="J5" s="19" t="s">
        <v>255</v>
      </c>
      <c r="K5" s="20"/>
    </row>
    <row r="6" ht="20.1" customHeight="1" spans="1:11">
      <c r="A6" s="20"/>
      <c r="B6" s="20"/>
      <c r="C6" s="19" t="s">
        <v>257</v>
      </c>
      <c r="D6" s="20"/>
      <c r="E6" s="19" t="s">
        <v>258</v>
      </c>
      <c r="F6" s="25">
        <v>489.5136665</v>
      </c>
      <c r="G6" s="26"/>
      <c r="H6" s="19" t="s">
        <v>259</v>
      </c>
      <c r="I6" s="20"/>
      <c r="J6" s="27">
        <v>0</v>
      </c>
      <c r="K6" s="26"/>
    </row>
    <row r="7" ht="20.1" customHeight="1" spans="1:11">
      <c r="A7" s="20"/>
      <c r="B7" s="20"/>
      <c r="C7" s="20"/>
      <c r="D7" s="20"/>
      <c r="E7" s="19" t="s">
        <v>260</v>
      </c>
      <c r="F7" s="25">
        <v>10.1522943</v>
      </c>
      <c r="G7" s="26"/>
      <c r="H7" s="19" t="s">
        <v>261</v>
      </c>
      <c r="I7" s="20"/>
      <c r="J7" s="25">
        <f>F8</f>
        <v>499.6659608</v>
      </c>
      <c r="K7" s="26"/>
    </row>
    <row r="8" ht="20.1" customHeight="1" spans="1:11">
      <c r="A8" s="20"/>
      <c r="B8" s="20"/>
      <c r="C8" s="20"/>
      <c r="D8" s="20"/>
      <c r="E8" s="19" t="s">
        <v>262</v>
      </c>
      <c r="F8" s="25">
        <f>F7+F6</f>
        <v>499.6659608</v>
      </c>
      <c r="G8" s="26"/>
      <c r="H8" s="19" t="s">
        <v>263</v>
      </c>
      <c r="I8" s="20"/>
      <c r="J8" s="25">
        <v>0</v>
      </c>
      <c r="K8" s="26"/>
    </row>
    <row r="9" ht="20.1" customHeight="1" spans="1:11">
      <c r="A9" s="20"/>
      <c r="B9" s="20"/>
      <c r="C9" s="19" t="s">
        <v>264</v>
      </c>
      <c r="D9" s="20"/>
      <c r="E9" s="19" t="s">
        <v>265</v>
      </c>
      <c r="F9" s="25">
        <v>0</v>
      </c>
      <c r="G9" s="26"/>
      <c r="H9" s="19" t="s">
        <v>266</v>
      </c>
      <c r="I9" s="20"/>
      <c r="J9" s="25">
        <f>J7</f>
        <v>499.6659608</v>
      </c>
      <c r="K9" s="26"/>
    </row>
    <row r="10" ht="20.1" customHeight="1" spans="1:11">
      <c r="A10" s="20"/>
      <c r="B10" s="20"/>
      <c r="C10" s="20"/>
      <c r="D10" s="20"/>
      <c r="E10" s="19" t="s">
        <v>267</v>
      </c>
      <c r="F10" s="27">
        <v>0</v>
      </c>
      <c r="G10" s="26"/>
      <c r="H10" s="19" t="s">
        <v>268</v>
      </c>
      <c r="I10" s="20"/>
      <c r="J10" s="25">
        <f>J7</f>
        <v>499.6659608</v>
      </c>
      <c r="K10" s="26"/>
    </row>
    <row r="11" ht="20.1" customHeight="1" spans="1:11">
      <c r="A11" s="28"/>
      <c r="B11" s="28"/>
      <c r="C11" s="28"/>
      <c r="D11" s="28"/>
      <c r="E11" s="29" t="s">
        <v>262</v>
      </c>
      <c r="F11" s="30">
        <v>0</v>
      </c>
      <c r="G11" s="31"/>
      <c r="H11" s="32"/>
      <c r="I11" s="32"/>
      <c r="J11" s="32"/>
      <c r="K11" s="32"/>
    </row>
    <row r="12" ht="71.1" customHeight="1" spans="1:11">
      <c r="A12" s="33" t="s">
        <v>269</v>
      </c>
      <c r="B12" s="34" t="s">
        <v>270</v>
      </c>
      <c r="C12" s="35"/>
      <c r="D12" s="35"/>
      <c r="E12" s="35"/>
      <c r="F12" s="35"/>
      <c r="G12" s="35"/>
      <c r="H12" s="35"/>
      <c r="I12" s="35"/>
      <c r="J12" s="35"/>
      <c r="K12" s="35"/>
    </row>
    <row r="13" ht="20.1" customHeight="1" spans="1:11">
      <c r="A13" s="33" t="s">
        <v>271</v>
      </c>
      <c r="B13" s="36" t="s">
        <v>272</v>
      </c>
      <c r="C13" s="37"/>
      <c r="D13" s="36" t="s">
        <v>273</v>
      </c>
      <c r="E13" s="36" t="s">
        <v>274</v>
      </c>
      <c r="F13" s="37"/>
      <c r="G13" s="38" t="s">
        <v>275</v>
      </c>
      <c r="H13" s="37"/>
      <c r="I13" s="37"/>
      <c r="J13" s="37"/>
      <c r="K13" s="36" t="s">
        <v>276</v>
      </c>
    </row>
    <row r="14" ht="20.1" customHeight="1" spans="1:11">
      <c r="A14" s="39"/>
      <c r="B14" s="36" t="s">
        <v>277</v>
      </c>
      <c r="C14" s="37"/>
      <c r="D14" s="40">
        <v>10</v>
      </c>
      <c r="E14" s="36" t="s">
        <v>278</v>
      </c>
      <c r="F14" s="37"/>
      <c r="G14" s="36" t="s">
        <v>279</v>
      </c>
      <c r="H14" s="37"/>
      <c r="I14" s="37"/>
      <c r="J14" s="37"/>
      <c r="K14" s="41">
        <v>1</v>
      </c>
    </row>
    <row r="15" ht="20.1" customHeight="1" spans="1:11">
      <c r="A15" s="39"/>
      <c r="B15" s="37"/>
      <c r="C15" s="37"/>
      <c r="D15" s="37"/>
      <c r="E15" s="37"/>
      <c r="F15" s="37"/>
      <c r="G15" s="36" t="s">
        <v>280</v>
      </c>
      <c r="H15" s="37"/>
      <c r="I15" s="37"/>
      <c r="J15" s="37"/>
      <c r="K15" s="36" t="s">
        <v>281</v>
      </c>
    </row>
    <row r="16" ht="20.1" customHeight="1" spans="1:11">
      <c r="A16" s="39"/>
      <c r="B16" s="37"/>
      <c r="C16" s="37"/>
      <c r="D16" s="37"/>
      <c r="E16" s="37"/>
      <c r="F16" s="37"/>
      <c r="G16" s="36" t="s">
        <v>282</v>
      </c>
      <c r="H16" s="37"/>
      <c r="I16" s="37"/>
      <c r="J16" s="37"/>
      <c r="K16" s="36" t="s">
        <v>283</v>
      </c>
    </row>
    <row r="17" ht="20.1" customHeight="1" spans="1:11">
      <c r="A17" s="39"/>
      <c r="B17" s="37"/>
      <c r="C17" s="37"/>
      <c r="D17" s="37"/>
      <c r="E17" s="37"/>
      <c r="F17" s="37"/>
      <c r="G17" s="36" t="s">
        <v>284</v>
      </c>
      <c r="H17" s="37"/>
      <c r="I17" s="37"/>
      <c r="J17" s="37"/>
      <c r="K17" s="41">
        <v>0</v>
      </c>
    </row>
    <row r="18" ht="20.1" customHeight="1" spans="1:11">
      <c r="A18" s="39"/>
      <c r="B18" s="37"/>
      <c r="C18" s="37"/>
      <c r="D18" s="37"/>
      <c r="E18" s="36" t="s">
        <v>285</v>
      </c>
      <c r="F18" s="37"/>
      <c r="G18" s="36" t="s">
        <v>286</v>
      </c>
      <c r="H18" s="37"/>
      <c r="I18" s="37"/>
      <c r="J18" s="37"/>
      <c r="K18" s="36" t="s">
        <v>287</v>
      </c>
    </row>
    <row r="19" ht="20.1" customHeight="1" spans="1:11">
      <c r="A19" s="39"/>
      <c r="B19" s="37"/>
      <c r="C19" s="37"/>
      <c r="D19" s="37"/>
      <c r="E19" s="37"/>
      <c r="F19" s="37"/>
      <c r="G19" s="36" t="s">
        <v>288</v>
      </c>
      <c r="H19" s="37"/>
      <c r="I19" s="37"/>
      <c r="J19" s="37"/>
      <c r="K19" s="36" t="s">
        <v>289</v>
      </c>
    </row>
    <row r="20" ht="20.1" customHeight="1" spans="1:11">
      <c r="A20" s="39"/>
      <c r="B20" s="37"/>
      <c r="C20" s="37"/>
      <c r="D20" s="37"/>
      <c r="E20" s="36" t="s">
        <v>290</v>
      </c>
      <c r="F20" s="37"/>
      <c r="G20" s="36" t="s">
        <v>291</v>
      </c>
      <c r="H20" s="37"/>
      <c r="I20" s="37"/>
      <c r="J20" s="37"/>
      <c r="K20" s="36" t="s">
        <v>292</v>
      </c>
    </row>
    <row r="21" ht="20.1" customHeight="1" spans="1:11">
      <c r="A21" s="39"/>
      <c r="B21" s="37"/>
      <c r="C21" s="37"/>
      <c r="D21" s="37"/>
      <c r="E21" s="37"/>
      <c r="F21" s="37"/>
      <c r="G21" s="36" t="s">
        <v>293</v>
      </c>
      <c r="H21" s="37"/>
      <c r="I21" s="37"/>
      <c r="J21" s="37"/>
      <c r="K21" s="36" t="s">
        <v>294</v>
      </c>
    </row>
    <row r="22" ht="20.1" customHeight="1" spans="1:11">
      <c r="A22" s="39"/>
      <c r="B22" s="37"/>
      <c r="C22" s="37"/>
      <c r="D22" s="37"/>
      <c r="E22" s="36" t="s">
        <v>295</v>
      </c>
      <c r="F22" s="37"/>
      <c r="G22" s="36" t="s">
        <v>296</v>
      </c>
      <c r="H22" s="37"/>
      <c r="I22" s="37"/>
      <c r="J22" s="37"/>
      <c r="K22" s="36" t="s">
        <v>292</v>
      </c>
    </row>
    <row r="23" spans="1:11">
      <c r="A23" s="39"/>
      <c r="B23" s="37"/>
      <c r="C23" s="37"/>
      <c r="D23" s="37"/>
      <c r="E23" s="37"/>
      <c r="F23" s="37"/>
      <c r="G23" s="36" t="s">
        <v>297</v>
      </c>
      <c r="H23" s="37"/>
      <c r="I23" s="37"/>
      <c r="J23" s="37"/>
      <c r="K23" s="41">
        <v>1</v>
      </c>
    </row>
    <row r="24" spans="1:11">
      <c r="A24" s="39"/>
      <c r="B24" s="37"/>
      <c r="C24" s="37"/>
      <c r="D24" s="37"/>
      <c r="E24" s="36" t="s">
        <v>298</v>
      </c>
      <c r="F24" s="37"/>
      <c r="G24" s="36" t="s">
        <v>299</v>
      </c>
      <c r="H24" s="37"/>
      <c r="I24" s="37"/>
      <c r="J24" s="37"/>
      <c r="K24" s="36" t="s">
        <v>283</v>
      </c>
    </row>
    <row r="25" ht="21.95" customHeight="1" spans="1:11">
      <c r="A25" s="42"/>
      <c r="B25" s="42"/>
      <c r="C25" s="42"/>
      <c r="D25" s="42"/>
      <c r="E25" s="36" t="s">
        <v>300</v>
      </c>
      <c r="F25" s="37"/>
      <c r="G25" s="36" t="s">
        <v>301</v>
      </c>
      <c r="H25" s="37"/>
      <c r="I25" s="37"/>
      <c r="J25" s="37"/>
      <c r="K25" s="36" t="s">
        <v>302</v>
      </c>
    </row>
    <row r="26" spans="1:11">
      <c r="A26" s="42"/>
      <c r="B26" s="36" t="s">
        <v>303</v>
      </c>
      <c r="C26" s="37"/>
      <c r="D26" s="40">
        <v>30</v>
      </c>
      <c r="E26" s="36" t="s">
        <v>304</v>
      </c>
      <c r="F26" s="37"/>
      <c r="G26" s="43" t="s">
        <v>305</v>
      </c>
      <c r="H26" s="37"/>
      <c r="I26" s="37"/>
      <c r="J26" s="37"/>
      <c r="K26" s="41" t="s">
        <v>306</v>
      </c>
    </row>
    <row r="27" spans="1:11">
      <c r="A27" s="42"/>
      <c r="B27" s="37"/>
      <c r="C27" s="37"/>
      <c r="D27" s="37"/>
      <c r="E27" s="37"/>
      <c r="F27" s="37"/>
      <c r="G27" s="43" t="s">
        <v>307</v>
      </c>
      <c r="H27" s="37"/>
      <c r="I27" s="37"/>
      <c r="J27" s="37"/>
      <c r="K27" s="44" t="s">
        <v>308</v>
      </c>
    </row>
    <row r="28" spans="1:11">
      <c r="A28" s="42"/>
      <c r="B28" s="37"/>
      <c r="C28" s="37"/>
      <c r="D28" s="37"/>
      <c r="E28" s="37"/>
      <c r="F28" s="37"/>
      <c r="G28" s="43" t="s">
        <v>309</v>
      </c>
      <c r="H28" s="37"/>
      <c r="I28" s="37"/>
      <c r="J28" s="37"/>
      <c r="K28" s="41" t="s">
        <v>310</v>
      </c>
    </row>
    <row r="29" spans="1:11">
      <c r="A29" s="42"/>
      <c r="B29" s="37"/>
      <c r="C29" s="37"/>
      <c r="D29" s="37"/>
      <c r="E29" s="37"/>
      <c r="F29" s="37"/>
      <c r="G29" s="43" t="s">
        <v>311</v>
      </c>
      <c r="H29" s="37"/>
      <c r="I29" s="37"/>
      <c r="J29" s="37"/>
      <c r="K29" s="41" t="s">
        <v>312</v>
      </c>
    </row>
    <row r="30" spans="1:11">
      <c r="A30" s="42"/>
      <c r="B30" s="37"/>
      <c r="C30" s="37"/>
      <c r="D30" s="37"/>
      <c r="E30" s="37"/>
      <c r="F30" s="37"/>
      <c r="G30" s="43" t="s">
        <v>313</v>
      </c>
      <c r="H30" s="37"/>
      <c r="I30" s="37"/>
      <c r="J30" s="37"/>
      <c r="K30" s="41" t="s">
        <v>314</v>
      </c>
    </row>
    <row r="31" spans="1:11">
      <c r="A31" s="42"/>
      <c r="B31" s="37"/>
      <c r="C31" s="37"/>
      <c r="D31" s="37"/>
      <c r="E31" s="36" t="s">
        <v>315</v>
      </c>
      <c r="F31" s="37"/>
      <c r="G31" s="43" t="s">
        <v>316</v>
      </c>
      <c r="H31" s="37"/>
      <c r="I31" s="37"/>
      <c r="J31" s="37"/>
      <c r="K31" s="36" t="s">
        <v>317</v>
      </c>
    </row>
    <row r="32" spans="1:11">
      <c r="A32" s="42"/>
      <c r="B32" s="37"/>
      <c r="C32" s="37"/>
      <c r="D32" s="37"/>
      <c r="E32" s="37"/>
      <c r="F32" s="37"/>
      <c r="G32" s="43" t="s">
        <v>318</v>
      </c>
      <c r="H32" s="37"/>
      <c r="I32" s="37"/>
      <c r="J32" s="37"/>
      <c r="K32" s="41">
        <v>1</v>
      </c>
    </row>
    <row r="33" spans="1:11">
      <c r="A33" s="42"/>
      <c r="B33" s="37"/>
      <c r="C33" s="37"/>
      <c r="D33" s="37"/>
      <c r="E33" s="37"/>
      <c r="F33" s="37"/>
      <c r="G33" s="43" t="s">
        <v>319</v>
      </c>
      <c r="H33" s="37"/>
      <c r="I33" s="37"/>
      <c r="J33" s="37"/>
      <c r="K33" s="36" t="s">
        <v>320</v>
      </c>
    </row>
    <row r="34" spans="1:11">
      <c r="A34" s="42"/>
      <c r="B34" s="37"/>
      <c r="C34" s="37"/>
      <c r="D34" s="37"/>
      <c r="E34" s="37"/>
      <c r="F34" s="37"/>
      <c r="G34" s="43" t="s">
        <v>321</v>
      </c>
      <c r="H34" s="37"/>
      <c r="I34" s="37"/>
      <c r="J34" s="37"/>
      <c r="K34" s="41">
        <v>0.99</v>
      </c>
    </row>
    <row r="35" spans="1:11">
      <c r="A35" s="42"/>
      <c r="B35" s="37"/>
      <c r="C35" s="37"/>
      <c r="D35" s="37"/>
      <c r="E35" s="37"/>
      <c r="F35" s="37"/>
      <c r="G35" s="43" t="s">
        <v>322</v>
      </c>
      <c r="H35" s="37"/>
      <c r="I35" s="37"/>
      <c r="J35" s="37"/>
      <c r="K35" s="41">
        <v>1</v>
      </c>
    </row>
    <row r="36" spans="1:11">
      <c r="A36" s="42"/>
      <c r="B36" s="37"/>
      <c r="C36" s="37"/>
      <c r="D36" s="37"/>
      <c r="E36" s="36" t="s">
        <v>323</v>
      </c>
      <c r="F36" s="37"/>
      <c r="G36" s="43" t="s">
        <v>324</v>
      </c>
      <c r="H36" s="37"/>
      <c r="I36" s="37"/>
      <c r="J36" s="37"/>
      <c r="K36" s="43" t="s">
        <v>325</v>
      </c>
    </row>
    <row r="37" spans="1:11">
      <c r="A37" s="42"/>
      <c r="B37" s="37"/>
      <c r="C37" s="37"/>
      <c r="D37" s="37"/>
      <c r="E37" s="36" t="s">
        <v>326</v>
      </c>
      <c r="F37" s="37"/>
      <c r="G37" s="36" t="s">
        <v>327</v>
      </c>
      <c r="H37" s="37"/>
      <c r="I37" s="37"/>
      <c r="J37" s="37"/>
      <c r="K37" s="36" t="s">
        <v>328</v>
      </c>
    </row>
    <row r="38" spans="1:11">
      <c r="A38" s="42"/>
      <c r="B38" s="36" t="s">
        <v>329</v>
      </c>
      <c r="C38" s="37"/>
      <c r="D38" s="40">
        <v>30</v>
      </c>
      <c r="E38" s="36" t="s">
        <v>330</v>
      </c>
      <c r="F38" s="37"/>
      <c r="G38" s="36" t="s">
        <v>331</v>
      </c>
      <c r="H38" s="37"/>
      <c r="I38" s="37"/>
      <c r="J38" s="37"/>
      <c r="K38" s="36" t="s">
        <v>332</v>
      </c>
    </row>
    <row r="39" spans="1:11">
      <c r="A39" s="42"/>
      <c r="B39" s="37"/>
      <c r="C39" s="37"/>
      <c r="D39" s="37"/>
      <c r="E39" s="36" t="s">
        <v>333</v>
      </c>
      <c r="F39" s="37"/>
      <c r="G39" s="36" t="s">
        <v>334</v>
      </c>
      <c r="H39" s="37"/>
      <c r="I39" s="37"/>
      <c r="J39" s="37"/>
      <c r="K39" s="43" t="s">
        <v>335</v>
      </c>
    </row>
    <row r="40" spans="1:11">
      <c r="A40" s="42"/>
      <c r="B40" s="37"/>
      <c r="C40" s="37"/>
      <c r="D40" s="37"/>
      <c r="E40" s="36" t="s">
        <v>336</v>
      </c>
      <c r="F40" s="37"/>
      <c r="G40" s="43" t="s">
        <v>337</v>
      </c>
      <c r="H40" s="37"/>
      <c r="I40" s="37"/>
      <c r="J40" s="37"/>
      <c r="K40" s="43" t="s">
        <v>338</v>
      </c>
    </row>
    <row r="41" spans="1:11">
      <c r="A41" s="42"/>
      <c r="B41" s="37"/>
      <c r="C41" s="37"/>
      <c r="D41" s="37"/>
      <c r="E41" s="36" t="s">
        <v>339</v>
      </c>
      <c r="F41" s="37"/>
      <c r="G41" s="43" t="s">
        <v>340</v>
      </c>
      <c r="H41" s="37"/>
      <c r="I41" s="37"/>
      <c r="J41" s="37"/>
      <c r="K41" s="36" t="s">
        <v>341</v>
      </c>
    </row>
    <row r="42" spans="1:11">
      <c r="A42" s="42"/>
      <c r="B42" s="36" t="s">
        <v>342</v>
      </c>
      <c r="C42" s="37"/>
      <c r="D42" s="40">
        <v>20</v>
      </c>
      <c r="E42" s="36" t="s">
        <v>343</v>
      </c>
      <c r="F42" s="37"/>
      <c r="G42" s="36" t="s">
        <v>344</v>
      </c>
      <c r="H42" s="37"/>
      <c r="I42" s="37"/>
      <c r="J42" s="37"/>
      <c r="K42" s="36" t="s">
        <v>345</v>
      </c>
    </row>
    <row r="43" spans="1:11">
      <c r="A43" s="42"/>
      <c r="B43" s="37"/>
      <c r="C43" s="37"/>
      <c r="D43" s="37"/>
      <c r="E43" s="36" t="s">
        <v>346</v>
      </c>
      <c r="F43" s="37"/>
      <c r="G43" s="36" t="s">
        <v>347</v>
      </c>
      <c r="H43" s="37"/>
      <c r="I43" s="37"/>
      <c r="J43" s="37"/>
      <c r="K43" s="36" t="s">
        <v>348</v>
      </c>
    </row>
    <row r="44" spans="1:11">
      <c r="A44" s="42"/>
      <c r="B44" s="37"/>
      <c r="C44" s="37"/>
      <c r="D44" s="37"/>
      <c r="E44" s="36" t="s">
        <v>349</v>
      </c>
      <c r="F44" s="37"/>
      <c r="G44" s="36" t="s">
        <v>350</v>
      </c>
      <c r="H44" s="37"/>
      <c r="I44" s="37"/>
      <c r="J44" s="37"/>
      <c r="K44" s="36" t="s">
        <v>351</v>
      </c>
    </row>
    <row r="45" spans="1:11">
      <c r="A45" s="45"/>
      <c r="B45" s="46"/>
      <c r="C45" s="46"/>
      <c r="D45" s="46"/>
      <c r="E45" s="47" t="s">
        <v>352</v>
      </c>
      <c r="F45" s="46"/>
      <c r="G45" s="47" t="s">
        <v>353</v>
      </c>
      <c r="H45" s="46"/>
      <c r="I45" s="46"/>
      <c r="J45" s="46"/>
      <c r="K45" s="47" t="s">
        <v>345</v>
      </c>
    </row>
    <row r="46" ht="28.8" spans="1:11">
      <c r="A46" s="48" t="s">
        <v>354</v>
      </c>
      <c r="B46" s="49" t="s">
        <v>355</v>
      </c>
      <c r="C46" s="49"/>
      <c r="D46" s="49"/>
      <c r="E46" s="48"/>
      <c r="F46" s="48" t="s">
        <v>356</v>
      </c>
      <c r="G46" s="48"/>
      <c r="H46" s="49" t="s">
        <v>357</v>
      </c>
      <c r="I46" s="49"/>
      <c r="J46" s="49"/>
      <c r="K46" s="50"/>
    </row>
    <row r="47" spans="1:11">
      <c r="A47" s="3" t="s">
        <v>358</v>
      </c>
      <c r="B47" s="3"/>
      <c r="C47" s="3"/>
      <c r="D47" s="3"/>
      <c r="E47" s="3"/>
      <c r="F47" s="3"/>
      <c r="G47" s="3"/>
      <c r="H47" s="3"/>
      <c r="I47" s="3"/>
      <c r="J47" s="3"/>
      <c r="K47" s="16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16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16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16"/>
    </row>
    <row r="51" spans="1:1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2"/>
    </row>
  </sheetData>
  <mergeCells count="103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24"/>
    <mergeCell ref="A25:A41"/>
    <mergeCell ref="A42:A45"/>
    <mergeCell ref="D14:D24"/>
    <mergeCell ref="D26:D37"/>
    <mergeCell ref="D38:D41"/>
    <mergeCell ref="D42:D45"/>
    <mergeCell ref="B14:C24"/>
    <mergeCell ref="E14:F17"/>
    <mergeCell ref="E18:F19"/>
    <mergeCell ref="E20:F21"/>
    <mergeCell ref="E22:F23"/>
    <mergeCell ref="E26:F30"/>
    <mergeCell ref="E31:F35"/>
    <mergeCell ref="A5:B11"/>
    <mergeCell ref="C6:D8"/>
    <mergeCell ref="C9:D11"/>
    <mergeCell ref="B42:C45"/>
    <mergeCell ref="A47:K51"/>
    <mergeCell ref="B26:C37"/>
    <mergeCell ref="B38:C41"/>
  </mergeCells>
  <pageMargins left="0.75" right="0.75" top="1" bottom="1" header="0.5" footer="0.5"/>
  <pageSetup paperSize="9" scale="71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4.4" outlineLevelCol="6"/>
  <sheetData>
    <row r="1" ht="17.4" spans="1:7">
      <c r="A1" s="1" t="s">
        <v>359</v>
      </c>
      <c r="B1" s="2"/>
      <c r="C1" s="2"/>
      <c r="D1" s="2"/>
      <c r="E1" s="2"/>
      <c r="F1" s="2"/>
      <c r="G1" s="2"/>
    </row>
    <row r="2" ht="36" spans="1:7">
      <c r="A2" s="3" t="s">
        <v>360</v>
      </c>
      <c r="B2" s="3"/>
      <c r="C2" s="3"/>
      <c r="D2" s="3"/>
      <c r="E2" s="3" t="s">
        <v>361</v>
      </c>
      <c r="F2" s="3"/>
      <c r="G2" s="3"/>
    </row>
    <row r="3" ht="15" customHeight="1" spans="1:7">
      <c r="A3" s="3" t="s">
        <v>362</v>
      </c>
      <c r="B3" s="3"/>
      <c r="C3" s="3"/>
      <c r="D3" s="3"/>
      <c r="E3" s="3" t="s">
        <v>363</v>
      </c>
      <c r="F3" s="3"/>
      <c r="G3" s="3"/>
    </row>
    <row r="4" ht="15" customHeight="1" spans="1:7">
      <c r="A4" s="4" t="s">
        <v>364</v>
      </c>
      <c r="B4" s="4"/>
      <c r="C4" s="5" t="s">
        <v>365</v>
      </c>
      <c r="D4" s="5"/>
      <c r="E4" s="6"/>
      <c r="F4" s="6"/>
      <c r="G4" s="6"/>
    </row>
    <row r="5" ht="15" customHeight="1" spans="1:7">
      <c r="A5" s="4"/>
      <c r="B5" s="4"/>
      <c r="C5" s="7" t="s">
        <v>366</v>
      </c>
      <c r="D5" s="7"/>
      <c r="E5" s="6"/>
      <c r="F5" s="6"/>
      <c r="G5" s="6"/>
    </row>
    <row r="6" ht="15" customHeight="1" spans="1:7">
      <c r="A6" s="4"/>
      <c r="B6" s="4"/>
      <c r="C6" s="7" t="s">
        <v>367</v>
      </c>
      <c r="D6" s="7"/>
      <c r="E6" s="6"/>
      <c r="F6" s="6"/>
      <c r="G6" s="6"/>
    </row>
    <row r="7" ht="15" customHeight="1" spans="1:7">
      <c r="A7" s="4" t="s">
        <v>368</v>
      </c>
      <c r="B7" s="8" t="s">
        <v>369</v>
      </c>
      <c r="C7" s="8"/>
      <c r="D7" s="8"/>
      <c r="E7" s="8"/>
      <c r="F7" s="8"/>
      <c r="G7" s="8"/>
    </row>
    <row r="8" ht="15" customHeight="1" spans="1:7">
      <c r="A8" s="4"/>
      <c r="B8" s="5" t="s">
        <v>370</v>
      </c>
      <c r="C8" s="5"/>
      <c r="D8" s="5"/>
      <c r="E8" s="5"/>
      <c r="F8" s="5"/>
      <c r="G8" s="5"/>
    </row>
    <row r="9" ht="13.5" customHeight="1" spans="1:7">
      <c r="A9" s="4" t="s">
        <v>371</v>
      </c>
      <c r="B9" s="4" t="s">
        <v>372</v>
      </c>
      <c r="C9" s="4" t="s">
        <v>373</v>
      </c>
      <c r="D9" s="8" t="s">
        <v>374</v>
      </c>
      <c r="E9" s="8"/>
      <c r="F9" s="8"/>
      <c r="G9" s="4" t="s">
        <v>375</v>
      </c>
    </row>
    <row r="10" ht="13.5" customHeight="1" spans="1:7">
      <c r="A10" s="4"/>
      <c r="B10" s="9" t="s">
        <v>376</v>
      </c>
      <c r="C10" s="4" t="s">
        <v>377</v>
      </c>
      <c r="D10" s="10" t="s">
        <v>378</v>
      </c>
      <c r="E10" s="11"/>
      <c r="F10" s="12"/>
      <c r="G10" s="4"/>
    </row>
    <row r="11" ht="13.5" customHeight="1" spans="1:7">
      <c r="A11" s="4"/>
      <c r="B11" s="13"/>
      <c r="C11" s="4" t="s">
        <v>379</v>
      </c>
      <c r="D11" s="10" t="s">
        <v>378</v>
      </c>
      <c r="E11" s="11"/>
      <c r="F11" s="12"/>
      <c r="G11" s="4"/>
    </row>
    <row r="12" ht="15" customHeight="1" spans="1:7">
      <c r="A12" s="4"/>
      <c r="B12" s="14"/>
      <c r="C12" s="4" t="s">
        <v>380</v>
      </c>
      <c r="D12" s="10" t="s">
        <v>378</v>
      </c>
      <c r="E12" s="11"/>
      <c r="F12" s="12"/>
      <c r="G12" s="4"/>
    </row>
    <row r="13" ht="15" customHeight="1" spans="1:7">
      <c r="A13" s="4"/>
      <c r="B13" s="4" t="s">
        <v>381</v>
      </c>
      <c r="C13" s="4" t="s">
        <v>382</v>
      </c>
      <c r="D13" s="7" t="s">
        <v>378</v>
      </c>
      <c r="E13" s="7"/>
      <c r="F13" s="7"/>
      <c r="G13" s="6"/>
    </row>
    <row r="14" ht="15" customHeight="1" spans="1:7">
      <c r="A14" s="4"/>
      <c r="B14" s="4"/>
      <c r="C14" s="4"/>
      <c r="D14" s="7" t="s">
        <v>383</v>
      </c>
      <c r="E14" s="7"/>
      <c r="F14" s="7"/>
      <c r="G14" s="6"/>
    </row>
    <row r="15" ht="15" customHeight="1" spans="1:7">
      <c r="A15" s="4"/>
      <c r="B15" s="4"/>
      <c r="C15" s="4" t="s">
        <v>384</v>
      </c>
      <c r="D15" s="7" t="s">
        <v>378</v>
      </c>
      <c r="E15" s="7"/>
      <c r="F15" s="7"/>
      <c r="G15" s="6"/>
    </row>
    <row r="16" ht="15" customHeight="1" spans="1:7">
      <c r="A16" s="4"/>
      <c r="B16" s="4"/>
      <c r="C16" s="4"/>
      <c r="D16" s="7" t="s">
        <v>383</v>
      </c>
      <c r="E16" s="7"/>
      <c r="F16" s="7"/>
      <c r="G16" s="6"/>
    </row>
    <row r="17" ht="15" customHeight="1" spans="1:7">
      <c r="A17" s="4"/>
      <c r="B17" s="4"/>
      <c r="C17" s="4" t="s">
        <v>385</v>
      </c>
      <c r="D17" s="7" t="s">
        <v>378</v>
      </c>
      <c r="E17" s="7"/>
      <c r="F17" s="7"/>
      <c r="G17" s="6"/>
    </row>
    <row r="18" ht="15" customHeight="1" spans="1:7">
      <c r="A18" s="4"/>
      <c r="B18" s="4"/>
      <c r="C18" s="4"/>
      <c r="D18" s="7" t="s">
        <v>383</v>
      </c>
      <c r="E18" s="7"/>
      <c r="F18" s="7"/>
      <c r="G18" s="6"/>
    </row>
    <row r="19" ht="15" customHeight="1" spans="1:7">
      <c r="A19" s="4"/>
      <c r="B19" s="4" t="s">
        <v>386</v>
      </c>
      <c r="C19" s="4" t="s">
        <v>387</v>
      </c>
      <c r="D19" s="7" t="s">
        <v>378</v>
      </c>
      <c r="E19" s="7"/>
      <c r="F19" s="7"/>
      <c r="G19" s="6"/>
    </row>
    <row r="20" ht="15" customHeight="1" spans="1:7">
      <c r="A20" s="4"/>
      <c r="B20" s="4"/>
      <c r="C20" s="4"/>
      <c r="D20" s="7" t="s">
        <v>383</v>
      </c>
      <c r="E20" s="7"/>
      <c r="F20" s="7"/>
      <c r="G20" s="6"/>
    </row>
    <row r="21" ht="15" customHeight="1" spans="1:7">
      <c r="A21" s="4"/>
      <c r="B21" s="4"/>
      <c r="C21" s="4" t="s">
        <v>388</v>
      </c>
      <c r="D21" s="7" t="s">
        <v>378</v>
      </c>
      <c r="E21" s="7"/>
      <c r="F21" s="7"/>
      <c r="G21" s="6"/>
    </row>
    <row r="22" ht="15" customHeight="1" spans="1:7">
      <c r="A22" s="4"/>
      <c r="B22" s="4"/>
      <c r="C22" s="4"/>
      <c r="D22" s="7" t="s">
        <v>383</v>
      </c>
      <c r="E22" s="7"/>
      <c r="F22" s="7"/>
      <c r="G22" s="6"/>
    </row>
    <row r="23" ht="15" customHeight="1" spans="1:7">
      <c r="A23" s="4"/>
      <c r="B23" s="4"/>
      <c r="C23" s="4" t="s">
        <v>389</v>
      </c>
      <c r="D23" s="7" t="s">
        <v>378</v>
      </c>
      <c r="E23" s="7"/>
      <c r="F23" s="7"/>
      <c r="G23" s="15"/>
    </row>
    <row r="24" ht="15" customHeight="1" spans="1:7">
      <c r="A24" s="4"/>
      <c r="B24" s="4"/>
      <c r="C24" s="4"/>
      <c r="D24" s="7" t="s">
        <v>383</v>
      </c>
      <c r="E24" s="7"/>
      <c r="F24" s="7"/>
      <c r="G24" s="15"/>
    </row>
    <row r="25" ht="15" customHeight="1" spans="1:7">
      <c r="A25" s="4"/>
      <c r="B25" s="4"/>
      <c r="C25" s="4" t="s">
        <v>390</v>
      </c>
      <c r="D25" s="7" t="s">
        <v>378</v>
      </c>
      <c r="E25" s="7"/>
      <c r="F25" s="7"/>
      <c r="G25" s="15"/>
    </row>
    <row r="26" spans="1:7">
      <c r="A26" s="4"/>
      <c r="B26" s="4"/>
      <c r="C26" s="4"/>
      <c r="D26" s="7" t="s">
        <v>383</v>
      </c>
      <c r="E26" s="7"/>
      <c r="F26" s="7"/>
      <c r="G26" s="15"/>
    </row>
    <row r="27" spans="1:7">
      <c r="A27" s="4"/>
      <c r="B27" s="4" t="s">
        <v>391</v>
      </c>
      <c r="C27" s="4" t="s">
        <v>392</v>
      </c>
      <c r="D27" s="7" t="s">
        <v>378</v>
      </c>
      <c r="E27" s="7"/>
      <c r="F27" s="7"/>
      <c r="G27" s="6"/>
    </row>
    <row r="28" spans="1:7">
      <c r="A28" s="4"/>
      <c r="B28" s="4"/>
      <c r="C28" s="4"/>
      <c r="D28" s="7" t="s">
        <v>383</v>
      </c>
      <c r="E28" s="7"/>
      <c r="F28" s="7"/>
      <c r="G28" s="6"/>
    </row>
    <row r="29" ht="29.1" customHeight="1" spans="1:7">
      <c r="A29" s="3" t="s">
        <v>358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语</cp:lastModifiedBy>
  <dcterms:created xsi:type="dcterms:W3CDTF">2023-04-13T07:17:00Z</dcterms:created>
  <cp:lastPrinted>2026-03-13T01:33:00Z</cp:lastPrinted>
  <dcterms:modified xsi:type="dcterms:W3CDTF">2026-03-13T04:10:08Z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25DF3B92585C42F2AED87EB885BB7761_13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